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24 ВЖК -100\ПДО Лот № КНГ_3.24-2016\Форма 3 Проект Договора\"/>
    </mc:Choice>
  </mc:AlternateContent>
  <bookViews>
    <workbookView xWindow="-90" yWindow="75" windowWidth="24675" windowHeight="8895" tabRatio="519"/>
  </bookViews>
  <sheets>
    <sheet name="Форма 6.2К" sheetId="7" r:id="rId1"/>
  </sheets>
  <definedNames>
    <definedName name="_xlnm._FilterDatabase" localSheetId="0" hidden="1">'Форма 6.2К'!$A$7:$AI$35</definedName>
    <definedName name="МАТ" localSheetId="0">'Форма 6.2К'!$F$40</definedName>
    <definedName name="МАТ">#REF!</definedName>
    <definedName name="МАТ1" localSheetId="0">'Форма 6.2К'!$F$40</definedName>
    <definedName name="МАТ1">#REF!</definedName>
    <definedName name="ОЗП" localSheetId="0">'Форма 6.2К'!$F$38</definedName>
    <definedName name="ОЗП">#REF!</definedName>
    <definedName name="ТР" localSheetId="0">'Форма 6.2К'!$F$41</definedName>
    <definedName name="ТР">#REF!</definedName>
    <definedName name="ЭММ" localSheetId="0">'Форма 6.2К'!$F$39</definedName>
    <definedName name="ЭММ">#REF!</definedName>
  </definedNames>
  <calcPr calcId="152511"/>
</workbook>
</file>

<file path=xl/calcChain.xml><?xml version="1.0" encoding="utf-8"?>
<calcChain xmlns="http://schemas.openxmlformats.org/spreadsheetml/2006/main">
  <c r="F46" i="7" l="1"/>
  <c r="AD31" i="7" s="1"/>
  <c r="F47" i="7"/>
  <c r="AD32" i="7" s="1"/>
  <c r="F45" i="7"/>
  <c r="F44" i="7"/>
  <c r="AF31" i="7" l="1"/>
  <c r="AF32" i="7"/>
  <c r="M19" i="7" l="1"/>
  <c r="AA19" i="7" s="1"/>
  <c r="N19" i="7"/>
  <c r="AB19" i="7" s="1"/>
  <c r="J19" i="7"/>
  <c r="Y14" i="7"/>
  <c r="Y11" i="7"/>
  <c r="Y8" i="7"/>
  <c r="AC19" i="7"/>
  <c r="W19" i="7"/>
  <c r="T19" i="7"/>
  <c r="G12" i="7"/>
  <c r="G13" i="7"/>
  <c r="G9" i="7"/>
  <c r="G10" i="7"/>
  <c r="G19" i="7" l="1"/>
  <c r="U19" i="7"/>
  <c r="AD19" i="7" s="1"/>
  <c r="AF19" i="7" s="1"/>
  <c r="P19" i="7"/>
  <c r="H15" i="7" l="1"/>
  <c r="J15" i="7"/>
  <c r="L15" i="7"/>
  <c r="M15" i="7"/>
  <c r="N15" i="7"/>
  <c r="Q15" i="7"/>
  <c r="R15" i="7"/>
  <c r="S15" i="7"/>
  <c r="V15" i="7"/>
  <c r="X15" i="7"/>
  <c r="Y15" i="7"/>
  <c r="Z15" i="7"/>
  <c r="AC9" i="7"/>
  <c r="AC10" i="7"/>
  <c r="T11" i="7"/>
  <c r="U11" i="7"/>
  <c r="AA11" i="7"/>
  <c r="AB11" i="7"/>
  <c r="AC12" i="7"/>
  <c r="AC13" i="7"/>
  <c r="U14" i="7"/>
  <c r="W14" i="7"/>
  <c r="AA14" i="7"/>
  <c r="AB14" i="7"/>
  <c r="AC14" i="7"/>
  <c r="AC8" i="7"/>
  <c r="AB8" i="7"/>
  <c r="AA8" i="7"/>
  <c r="U8" i="7"/>
  <c r="AF10" i="7" l="1"/>
  <c r="AD10" i="7"/>
  <c r="AF9" i="7"/>
  <c r="AD9" i="7"/>
  <c r="AF13" i="7"/>
  <c r="AD13" i="7"/>
  <c r="AF12" i="7"/>
  <c r="AD12" i="7"/>
  <c r="P11" i="7"/>
  <c r="AA15" i="7"/>
  <c r="U15" i="7"/>
  <c r="AB15" i="7"/>
  <c r="I14" i="7"/>
  <c r="K8" i="7"/>
  <c r="O11" i="7"/>
  <c r="K11" i="7" l="1"/>
  <c r="K15" i="7" s="1"/>
  <c r="AC11" i="7"/>
  <c r="AC15" i="7" s="1"/>
  <c r="O15" i="7"/>
  <c r="G14" i="7"/>
  <c r="T14" i="7"/>
  <c r="I8" i="7"/>
  <c r="T8" i="7" s="1"/>
  <c r="W8" i="7"/>
  <c r="Z35" i="7"/>
  <c r="X35" i="7"/>
  <c r="V35" i="7"/>
  <c r="AD8" i="7" l="1"/>
  <c r="AF8" i="7"/>
  <c r="AD14" i="7"/>
  <c r="AF14" i="7"/>
  <c r="AF29" i="7"/>
  <c r="AD29" i="7"/>
  <c r="AF30" i="7"/>
  <c r="AD30" i="7"/>
  <c r="P8" i="7"/>
  <c r="P14" i="7"/>
  <c r="G11" i="7"/>
  <c r="W11" i="7"/>
  <c r="G8" i="7"/>
  <c r="I15" i="7"/>
  <c r="G15" i="7" l="1"/>
  <c r="AF11" i="7"/>
  <c r="AF15" i="7" s="1"/>
  <c r="AF16" i="7" s="1"/>
  <c r="AD11" i="7"/>
  <c r="AD15" i="7" s="1"/>
  <c r="W15" i="7"/>
  <c r="T15" i="7"/>
  <c r="AD16" i="7" l="1"/>
  <c r="AD17" i="7" s="1"/>
  <c r="P15" i="7"/>
  <c r="AD20" i="7" l="1"/>
  <c r="AD23" i="7"/>
  <c r="AD21" i="7"/>
  <c r="AD22" i="7"/>
  <c r="AF17" i="7"/>
  <c r="AF20" i="7" s="1"/>
  <c r="AD24" i="7" l="1"/>
  <c r="AD25" i="7" s="1"/>
  <c r="AF23" i="7"/>
  <c r="AF21" i="7"/>
  <c r="AF22" i="7"/>
  <c r="AD26" i="7" l="1"/>
  <c r="AD27" i="7" s="1"/>
  <c r="AD33" i="7" s="1"/>
  <c r="AD34" i="7" s="1"/>
  <c r="AD35" i="7" s="1"/>
  <c r="AF24" i="7"/>
  <c r="AF25" i="7" s="1"/>
  <c r="AF26" i="7" s="1"/>
  <c r="AE8" i="7" l="1"/>
  <c r="AE11" i="7"/>
  <c r="AE10" i="7"/>
  <c r="AE9" i="7"/>
  <c r="AE12" i="7"/>
  <c r="AE14" i="7"/>
  <c r="AE13" i="7"/>
  <c r="AF27" i="7"/>
  <c r="AF33" i="7" s="1"/>
  <c r="AF34" i="7" l="1"/>
  <c r="AF35" i="7" s="1"/>
  <c r="AE15" i="7"/>
  <c r="AG9" i="7" l="1"/>
  <c r="AG12" i="7"/>
  <c r="AG13" i="7"/>
  <c r="AG14" i="7"/>
  <c r="AG11" i="7"/>
  <c r="AG8" i="7"/>
  <c r="AG10" i="7"/>
  <c r="AG15" i="7" l="1"/>
</calcChain>
</file>

<file path=xl/sharedStrings.xml><?xml version="1.0" encoding="utf-8"?>
<sst xmlns="http://schemas.openxmlformats.org/spreadsheetml/2006/main" count="124" uniqueCount="104">
  <si>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</si>
  <si>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</si>
  <si>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</si>
  <si>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</si>
  <si>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</si>
  <si>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</si>
  <si>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</si>
  <si>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</si>
  <si>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</si>
  <si>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</si>
  <si>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</si>
  <si>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</si>
  <si>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</si>
  <si>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</si>
  <si>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</si>
  <si>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</si>
  <si>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</si>
  <si>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</si>
  <si>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</si>
  <si>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</si>
  <si>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</si>
  <si>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</si>
  <si>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</si>
  <si>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</si>
  <si>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</si>
  <si>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</si>
  <si>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</si>
  <si>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</si>
  <si>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</si>
  <si>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</si>
  <si>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</si>
  <si>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</si>
  <si>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</si>
  <si>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</si>
  <si>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</si>
  <si>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</si>
  <si>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</si>
  <si>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</si>
  <si>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</si>
  <si>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</si>
  <si>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Стоимость ВСЕГО без учета материалов Заказчика с учетом прочих затрат и НДС,  руб.</t>
  </si>
  <si>
    <t>02-02-03</t>
  </si>
  <si>
    <t>02-02-04</t>
  </si>
  <si>
    <t xml:space="preserve">Базисный уровень цен 2001г. </t>
  </si>
  <si>
    <t>шт</t>
  </si>
  <si>
    <t>Основание</t>
  </si>
  <si>
    <t xml:space="preserve"> 30-П-2015-11-ПД-25100-ИОС2 (215-0707)</t>
  </si>
  <si>
    <t>Накладные расходы , руб.</t>
  </si>
  <si>
    <t>Итого</t>
  </si>
  <si>
    <t>Временные здания и сооружения</t>
  </si>
  <si>
    <t>ИТОГО с ВРзиС</t>
  </si>
  <si>
    <t xml:space="preserve">Вахтовые затраты </t>
  </si>
  <si>
    <t>Перебазировка техники</t>
  </si>
  <si>
    <t>Доставка рабочих св. 3км</t>
  </si>
  <si>
    <t>Итого прочие работы и затраты</t>
  </si>
  <si>
    <t>Итого с учетом прочих работ и затрат</t>
  </si>
  <si>
    <t>Непредвиденные затраты</t>
  </si>
  <si>
    <t>руб/тн</t>
  </si>
  <si>
    <t>Стоимость оборудования, руб.</t>
  </si>
  <si>
    <t>Стоимость оборудования всего,  руб.</t>
  </si>
  <si>
    <t>Прочие затраты</t>
  </si>
  <si>
    <t xml:space="preserve">Индекс на перевозку </t>
  </si>
  <si>
    <t>Итого с непредвиденными затратами</t>
  </si>
  <si>
    <t xml:space="preserve">Индекс на стоимость МТР </t>
  </si>
  <si>
    <t>02-02-02</t>
  </si>
  <si>
    <t>09-05-01</t>
  </si>
  <si>
    <t>Производство работ в зимнее время 9,3%</t>
  </si>
  <si>
    <t xml:space="preserve">Строительные работы. Площадка для установки оборудования. Стойка СТ1, СТ2. </t>
  </si>
  <si>
    <t xml:space="preserve">Внутриплощадочные сети электрические. </t>
  </si>
  <si>
    <t>Ветроуказатель</t>
  </si>
  <si>
    <t>310-2017-1</t>
  </si>
  <si>
    <t>Перевозка строительных грузов бортовым автомобилем грузоподъемностью 5 т: расстояние перевозки 17 км; нормативное время пробега 1,852 час; класс груза 1</t>
  </si>
  <si>
    <t>1 т</t>
  </si>
  <si>
    <t>310-2027-1</t>
  </si>
  <si>
    <t>Перевозка строительных грузов бортовым автомобилем грузоподъемностью 5 т: расстояние перевозки 27 км; нормативное время пробега 2,261 час; класс груза 1</t>
  </si>
  <si>
    <t>310-1017-1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</si>
  <si>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17 км; нормативное время пробега 2,591 час; класс груза 1</t>
  </si>
  <si>
    <t>т</t>
  </si>
  <si>
    <t>Перевозка материалов и оборудования поставки Заказчика</t>
  </si>
  <si>
    <t>Наименование объекта: "Вертолетная площадка в районе скважин К-219"</t>
  </si>
  <si>
    <t>Пусконаладочные работы (вхолостую-80%)</t>
  </si>
  <si>
    <t>Погрузочные работы (оборудование)</t>
  </si>
  <si>
    <t>Перевозка грузов автомобилями, грузоподъемностью 15 т, на расстояние 25 км 2 класс дорог 1 класс груза</t>
  </si>
  <si>
    <t>Перевозка грузов автомобилями, грузоподъемностью 15 т, на расстояние 25 км 2 класс дорог 3 класс груза</t>
  </si>
  <si>
    <t>Погрузочные работы (плиты)</t>
  </si>
  <si>
    <t>заполняет претендент</t>
  </si>
  <si>
    <t>Форма 6.2К</t>
  </si>
  <si>
    <t xml:space="preserve"> Расчет договорной стоимости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</si>
  <si>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</si>
  <si>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</si>
  <si>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</si>
  <si>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</si>
  <si>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</si>
  <si>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</si>
  <si>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</si>
  <si>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</si>
  <si>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</si>
  <si>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</si>
  <si>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</si>
  <si>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</si>
  <si>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</si>
  <si>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</si>
  <si>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>Руководитель  ___________________________ФИО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</si>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</sst>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#,##0.00000"/>
    <numFmt numFmtId="167" formatCode="#,##0.00000_р_."/>
    <numFmt numFmtId="168" formatCode="0.00000000"/>
    <numFmt numFmtId="169" formatCode="0.0%"/>
    <numFmt numFmtId="170" formatCode="#,##0.0"/>
    <numFmt numFmtId="171" formatCode="#,##0_р_."/>
    <numFmt numFmtId="172" formatCode="#,##0.000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165" fontId="5" fillId="0" borderId="0"/>
    <xf numFmtId="0" fontId="3" fillId="0" borderId="0" applyProtection="0"/>
    <xf numFmtId="0" fontId="6" fillId="0" borderId="1">
      <alignment horizontal="center"/>
    </xf>
    <xf numFmtId="0" fontId="7" fillId="0" borderId="0">
      <alignment vertical="top"/>
    </xf>
    <xf numFmtId="0" fontId="6" fillId="0" borderId="1">
      <alignment horizontal="center"/>
    </xf>
    <xf numFmtId="0" fontId="6" fillId="0" borderId="0">
      <alignment vertical="top"/>
    </xf>
    <xf numFmtId="0" fontId="7" fillId="0" borderId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1">
      <alignment horizontal="center" wrapText="1"/>
    </xf>
    <xf numFmtId="0" fontId="7" fillId="0" borderId="0">
      <alignment vertical="top"/>
    </xf>
    <xf numFmtId="0" fontId="7" fillId="0" borderId="0"/>
    <xf numFmtId="0" fontId="7" fillId="0" borderId="0"/>
    <xf numFmtId="0" fontId="6" fillId="0" borderId="0"/>
    <xf numFmtId="0" fontId="6" fillId="0" borderId="1">
      <alignment horizontal="center" wrapText="1"/>
    </xf>
    <xf numFmtId="0" fontId="6" fillId="0" borderId="1">
      <alignment horizontal="center"/>
    </xf>
    <xf numFmtId="0" fontId="6" fillId="0" borderId="1">
      <alignment horizontal="center" wrapText="1"/>
    </xf>
    <xf numFmtId="0" fontId="7" fillId="0" borderId="0"/>
    <xf numFmtId="0" fontId="6" fillId="0" borderId="0">
      <alignment horizontal="center"/>
    </xf>
    <xf numFmtId="0" fontId="6" fillId="0" borderId="0">
      <alignment horizontal="left" vertical="top"/>
    </xf>
    <xf numFmtId="0" fontId="6" fillId="0" borderId="0"/>
    <xf numFmtId="0" fontId="7" fillId="0" borderId="0"/>
  </cellStyleXfs>
  <cellXfs count="157">
    <xf numFmtId="0" fontId="0" fillId="0" borderId="0" xfId="0"/>
    <xf numFmtId="0" fontId="1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3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" fillId="0" borderId="7" xfId="5" applyFont="1" applyFill="1" applyBorder="1" applyAlignment="1">
      <alignment horizontal="left" vertical="top"/>
    </xf>
    <xf numFmtId="166" fontId="1" fillId="0" borderId="1" xfId="1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" fontId="1" fillId="3" borderId="1" xfId="0" applyNumberFormat="1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5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168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0" xfId="5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3" fontId="1" fillId="2" borderId="2" xfId="1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/>
    </xf>
    <xf numFmtId="167" fontId="1" fillId="3" borderId="11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right" vertical="center" wrapText="1"/>
    </xf>
    <xf numFmtId="167" fontId="1" fillId="0" borderId="11" xfId="0" applyNumberFormat="1" applyFont="1" applyFill="1" applyBorder="1" applyAlignment="1">
      <alignment horizontal="center" vertical="center" wrapText="1"/>
    </xf>
    <xf numFmtId="166" fontId="1" fillId="2" borderId="11" xfId="0" applyNumberFormat="1" applyFont="1" applyFill="1" applyBorder="1" applyAlignment="1">
      <alignment horizontal="center" vertical="center" wrapText="1"/>
    </xf>
    <xf numFmtId="166" fontId="1" fillId="2" borderId="11" xfId="1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right" vertical="center" wrapText="1"/>
    </xf>
    <xf numFmtId="171" fontId="1" fillId="0" borderId="11" xfId="0" applyNumberFormat="1" applyFont="1" applyFill="1" applyBorder="1" applyAlignment="1">
      <alignment horizontal="right" vertical="center" wrapText="1"/>
    </xf>
    <xf numFmtId="171" fontId="1" fillId="0" borderId="11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right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169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1" fontId="1" fillId="4" borderId="0" xfId="0" applyNumberFormat="1" applyFont="1" applyFill="1" applyBorder="1" applyAlignment="1">
      <alignment horizontal="center"/>
    </xf>
    <xf numFmtId="0" fontId="1" fillId="0" borderId="0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center" vertical="top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2" applyFont="1" applyFill="1" applyBorder="1" applyAlignment="1" applyProtection="1">
      <alignment horizontal="center" vertical="center" wrapText="1"/>
      <protection locked="0"/>
    </xf>
    <xf numFmtId="0" fontId="1" fillId="0" borderId="1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left" vertical="center" wrapText="1"/>
    </xf>
    <xf numFmtId="0" fontId="9" fillId="5" borderId="0" xfId="5" applyFont="1" applyFill="1" applyBorder="1" applyAlignment="1">
      <alignment vertical="top" wrapText="1"/>
    </xf>
    <xf numFmtId="0" fontId="8" fillId="0" borderId="0" xfId="0" applyFont="1"/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5" borderId="0" xfId="5" applyFont="1" applyFill="1" applyBorder="1" applyAlignment="1">
      <alignment horizontal="left" vertical="top" wrapText="1"/>
    </xf>
    <xf numFmtId="0" fontId="9" fillId="0" borderId="0" xfId="5" applyFont="1" applyFill="1" applyBorder="1" applyAlignment="1">
      <alignment vertical="top" wrapText="1"/>
    </xf>
    <xf numFmtId="0" fontId="8" fillId="5" borderId="0" xfId="0" applyFont="1" applyFill="1" applyAlignment="1" applyProtection="1">
      <alignment horizontal="center"/>
      <protection locked="0"/>
    </xf>
    <xf numFmtId="172" fontId="8" fillId="5" borderId="0" xfId="0" applyNumberFormat="1" applyFont="1" applyFill="1" applyAlignment="1" applyProtection="1">
      <alignment horizontal="center"/>
      <protection locked="0"/>
    </xf>
    <xf numFmtId="0" fontId="8" fillId="5" borderId="0" xfId="0" applyFont="1" applyFill="1" applyProtection="1">
      <protection locked="0"/>
    </xf>
    <xf numFmtId="0" fontId="11" fillId="0" borderId="0" xfId="0" applyFont="1" applyFill="1"/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77"/>
  <sheetViews>
    <sheetView showGridLines="0" tabSelected="1" topLeftCell="A70" zoomScale="70" zoomScaleNormal="70" zoomScaleSheetLayoutView="100" workbookViewId="0">
      <selection activeCell="A74" sqref="A74:XFD76"/>
    </sheetView>
  </sheetViews>
  <sheetFormatPr defaultColWidth="8.85546875" defaultRowHeight="15.75" x14ac:dyDescent="0.25"/>
  <cols>
    <col min="1" max="1" width="4.85546875" style="2" customWidth="1"/>
    <col min="2" max="2" width="50.5703125" style="15" hidden="1" customWidth="1"/>
    <col min="3" max="3" width="18.42578125" style="2" customWidth="1"/>
    <col min="4" max="4" width="43.28515625" style="2" customWidth="1"/>
    <col min="5" max="5" width="9.7109375" style="2" customWidth="1"/>
    <col min="6" max="6" width="13" style="2" customWidth="1"/>
    <col min="7" max="7" width="13.42578125" style="2" customWidth="1"/>
    <col min="8" max="8" width="13.140625" style="2" customWidth="1"/>
    <col min="9" max="9" width="15.140625" style="2" customWidth="1"/>
    <col min="10" max="10" width="14.7109375" style="2" customWidth="1"/>
    <col min="11" max="11" width="13.28515625" style="2" customWidth="1"/>
    <col min="12" max="12" width="15" style="2" customWidth="1"/>
    <col min="13" max="13" width="14.85546875" style="2" customWidth="1"/>
    <col min="14" max="14" width="15.42578125" style="2" customWidth="1"/>
    <col min="15" max="15" width="14.42578125" style="12" customWidth="1"/>
    <col min="16" max="16" width="17.28515625" style="2" customWidth="1"/>
    <col min="17" max="18" width="15.42578125" style="2" customWidth="1"/>
    <col min="19" max="19" width="15.85546875" style="2" customWidth="1"/>
    <col min="20" max="20" width="16" style="2" customWidth="1"/>
    <col min="21" max="21" width="15.7109375" style="2" customWidth="1"/>
    <col min="22" max="22" width="15.7109375" style="2" hidden="1" customWidth="1"/>
    <col min="23" max="23" width="16.7109375" style="2" customWidth="1"/>
    <col min="24" max="24" width="15.7109375" style="2" hidden="1" customWidth="1"/>
    <col min="25" max="25" width="16.85546875" style="2" customWidth="1"/>
    <col min="26" max="26" width="15.7109375" style="2" hidden="1" customWidth="1"/>
    <col min="27" max="33" width="15.7109375" style="2" customWidth="1"/>
    <col min="34" max="34" width="16.85546875" style="2" bestFit="1" customWidth="1"/>
    <col min="35" max="16384" width="8.85546875" style="2"/>
  </cols>
  <sheetData>
    <row r="1" spans="1:33" x14ac:dyDescent="0.25">
      <c r="D1" s="135" t="s">
        <v>87</v>
      </c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 t="s">
        <v>86</v>
      </c>
    </row>
    <row r="2" spans="1:33" s="6" customFormat="1" ht="24.95" customHeight="1" x14ac:dyDescent="0.2">
      <c r="B2" s="16"/>
      <c r="D2" s="5"/>
      <c r="E2" s="5"/>
      <c r="F2" s="5"/>
      <c r="G2" s="5" t="s">
        <v>79</v>
      </c>
      <c r="H2" s="5"/>
      <c r="I2" s="5"/>
      <c r="J2" s="5"/>
      <c r="K2" s="5"/>
      <c r="L2" s="5"/>
      <c r="M2" s="5"/>
      <c r="N2" s="5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3" s="7" customFormat="1" ht="20.100000000000001" customHeight="1" x14ac:dyDescent="0.2">
      <c r="A3" s="136" t="s">
        <v>0</v>
      </c>
      <c r="B3" s="137" t="s">
        <v>45</v>
      </c>
      <c r="C3" s="130" t="s">
        <v>1</v>
      </c>
      <c r="D3" s="130" t="s">
        <v>2</v>
      </c>
      <c r="E3" s="130" t="s">
        <v>3</v>
      </c>
      <c r="F3" s="130" t="s">
        <v>4</v>
      </c>
      <c r="G3" s="140" t="s">
        <v>43</v>
      </c>
      <c r="H3" s="140"/>
      <c r="I3" s="140"/>
      <c r="J3" s="140"/>
      <c r="K3" s="140"/>
      <c r="L3" s="140"/>
      <c r="M3" s="140"/>
      <c r="N3" s="140"/>
      <c r="O3" s="141"/>
      <c r="P3" s="142" t="s">
        <v>5</v>
      </c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</row>
    <row r="4" spans="1:33" s="7" customFormat="1" ht="20.100000000000001" customHeight="1" x14ac:dyDescent="0.2">
      <c r="A4" s="136"/>
      <c r="B4" s="138"/>
      <c r="C4" s="130"/>
      <c r="D4" s="130"/>
      <c r="E4" s="130"/>
      <c r="F4" s="130"/>
      <c r="G4" s="130" t="s">
        <v>6</v>
      </c>
      <c r="H4" s="141" t="s">
        <v>7</v>
      </c>
      <c r="I4" s="143"/>
      <c r="J4" s="143"/>
      <c r="K4" s="143"/>
      <c r="L4" s="143"/>
      <c r="M4" s="143"/>
      <c r="N4" s="143"/>
      <c r="O4" s="143"/>
      <c r="P4" s="144" t="s">
        <v>8</v>
      </c>
      <c r="Q4" s="140" t="s">
        <v>7</v>
      </c>
      <c r="R4" s="140"/>
      <c r="S4" s="140"/>
      <c r="T4" s="140"/>
      <c r="U4" s="131" t="s">
        <v>9</v>
      </c>
      <c r="V4" s="131" t="s">
        <v>31</v>
      </c>
      <c r="W4" s="131" t="s">
        <v>10</v>
      </c>
      <c r="X4" s="131" t="s">
        <v>32</v>
      </c>
      <c r="Y4" s="131" t="s">
        <v>33</v>
      </c>
      <c r="Z4" s="131" t="s">
        <v>34</v>
      </c>
      <c r="AA4" s="131" t="s">
        <v>47</v>
      </c>
      <c r="AB4" s="131" t="s">
        <v>17</v>
      </c>
      <c r="AC4" s="131" t="s">
        <v>11</v>
      </c>
      <c r="AD4" s="132" t="s">
        <v>37</v>
      </c>
      <c r="AE4" s="132" t="s">
        <v>40</v>
      </c>
      <c r="AF4" s="132" t="s">
        <v>38</v>
      </c>
      <c r="AG4" s="132" t="s">
        <v>39</v>
      </c>
    </row>
    <row r="5" spans="1:33" s="3" customFormat="1" ht="37.5" customHeight="1" x14ac:dyDescent="0.25">
      <c r="A5" s="136"/>
      <c r="B5" s="138"/>
      <c r="C5" s="130"/>
      <c r="D5" s="130"/>
      <c r="E5" s="130"/>
      <c r="F5" s="130"/>
      <c r="G5" s="130"/>
      <c r="H5" s="130" t="s">
        <v>59</v>
      </c>
      <c r="I5" s="130" t="s">
        <v>12</v>
      </c>
      <c r="J5" s="130" t="s">
        <v>13</v>
      </c>
      <c r="K5" s="130" t="s">
        <v>14</v>
      </c>
      <c r="L5" s="130" t="s">
        <v>15</v>
      </c>
      <c r="M5" s="130" t="s">
        <v>16</v>
      </c>
      <c r="N5" s="130" t="s">
        <v>17</v>
      </c>
      <c r="O5" s="133" t="s">
        <v>11</v>
      </c>
      <c r="P5" s="144"/>
      <c r="Q5" s="132" t="s">
        <v>18</v>
      </c>
      <c r="R5" s="132"/>
      <c r="S5" s="132" t="s">
        <v>19</v>
      </c>
      <c r="T5" s="132"/>
      <c r="U5" s="131"/>
      <c r="V5" s="131"/>
      <c r="W5" s="131"/>
      <c r="X5" s="131"/>
      <c r="Y5" s="131"/>
      <c r="Z5" s="131"/>
      <c r="AA5" s="131"/>
      <c r="AB5" s="131"/>
      <c r="AC5" s="131"/>
      <c r="AD5" s="132"/>
      <c r="AE5" s="132"/>
      <c r="AF5" s="132"/>
      <c r="AG5" s="132"/>
    </row>
    <row r="6" spans="1:33" s="3" customFormat="1" ht="70.5" customHeight="1" x14ac:dyDescent="0.25">
      <c r="A6" s="136"/>
      <c r="B6" s="13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4"/>
      <c r="P6" s="144"/>
      <c r="Q6" s="26" t="s">
        <v>58</v>
      </c>
      <c r="R6" s="26" t="s">
        <v>20</v>
      </c>
      <c r="S6" s="26" t="s">
        <v>58</v>
      </c>
      <c r="T6" s="26" t="s">
        <v>21</v>
      </c>
      <c r="U6" s="131"/>
      <c r="V6" s="131"/>
      <c r="W6" s="131"/>
      <c r="X6" s="131"/>
      <c r="Y6" s="131"/>
      <c r="Z6" s="131"/>
      <c r="AA6" s="131"/>
      <c r="AB6" s="131"/>
      <c r="AC6" s="131"/>
      <c r="AD6" s="132"/>
      <c r="AE6" s="132"/>
      <c r="AF6" s="132"/>
      <c r="AG6" s="132"/>
    </row>
    <row r="7" spans="1:33" s="8" customFormat="1" x14ac:dyDescent="0.25">
      <c r="A7" s="27">
        <v>1</v>
      </c>
      <c r="B7" s="28"/>
      <c r="C7" s="29">
        <v>2</v>
      </c>
      <c r="D7" s="29">
        <v>3</v>
      </c>
      <c r="E7" s="27">
        <v>4</v>
      </c>
      <c r="F7" s="27">
        <v>5</v>
      </c>
      <c r="G7" s="29">
        <v>6</v>
      </c>
      <c r="H7" s="29"/>
      <c r="I7" s="27">
        <v>7</v>
      </c>
      <c r="J7" s="27">
        <v>8</v>
      </c>
      <c r="K7" s="29">
        <v>9</v>
      </c>
      <c r="L7" s="27">
        <v>10</v>
      </c>
      <c r="M7" s="27">
        <v>11</v>
      </c>
      <c r="N7" s="29">
        <v>12</v>
      </c>
      <c r="O7" s="97">
        <v>13</v>
      </c>
      <c r="P7" s="105">
        <v>14</v>
      </c>
      <c r="Q7" s="27"/>
      <c r="R7" s="27">
        <v>15</v>
      </c>
      <c r="S7" s="27"/>
      <c r="T7" s="29">
        <v>16</v>
      </c>
      <c r="U7" s="27">
        <v>17</v>
      </c>
      <c r="V7" s="27">
        <v>18</v>
      </c>
      <c r="W7" s="27">
        <v>19</v>
      </c>
      <c r="X7" s="29">
        <v>20</v>
      </c>
      <c r="Y7" s="27">
        <v>21</v>
      </c>
      <c r="Z7" s="27">
        <v>22</v>
      </c>
      <c r="AA7" s="27">
        <v>23</v>
      </c>
      <c r="AB7" s="29">
        <v>24</v>
      </c>
      <c r="AC7" s="27">
        <v>25</v>
      </c>
      <c r="AD7" s="27">
        <v>26</v>
      </c>
      <c r="AE7" s="29">
        <v>27</v>
      </c>
      <c r="AF7" s="27">
        <v>28</v>
      </c>
      <c r="AG7" s="27">
        <v>29</v>
      </c>
    </row>
    <row r="8" spans="1:33" s="25" customFormat="1" ht="51.75" customHeight="1" x14ac:dyDescent="0.25">
      <c r="A8" s="27"/>
      <c r="B8" s="28"/>
      <c r="C8" s="37" t="s">
        <v>64</v>
      </c>
      <c r="D8" s="37" t="s">
        <v>67</v>
      </c>
      <c r="E8" s="38"/>
      <c r="F8" s="39"/>
      <c r="G8" s="54">
        <f t="shared" ref="G8:G10" si="0">I8+J8+K8+M8+N8+O8+H8</f>
        <v>103485</v>
      </c>
      <c r="H8" s="41"/>
      <c r="I8" s="54">
        <f>72882-J8-K8-O8</f>
        <v>39259</v>
      </c>
      <c r="J8" s="54">
        <v>16451</v>
      </c>
      <c r="K8" s="54">
        <f>17172-O8</f>
        <v>16218</v>
      </c>
      <c r="L8" s="54">
        <v>140</v>
      </c>
      <c r="M8" s="54">
        <v>16568</v>
      </c>
      <c r="N8" s="54">
        <v>14035</v>
      </c>
      <c r="O8" s="98">
        <v>954</v>
      </c>
      <c r="P8" s="113">
        <f>R8+T8</f>
        <v>0</v>
      </c>
      <c r="Q8" s="114"/>
      <c r="R8" s="115">
        <v>58069.916799999999</v>
      </c>
      <c r="S8" s="114"/>
      <c r="T8" s="115">
        <f>I8*МАТ-R8</f>
        <v>-58069.916799999999</v>
      </c>
      <c r="U8" s="115">
        <f>J8*ОЗП</f>
        <v>0</v>
      </c>
      <c r="V8" s="115"/>
      <c r="W8" s="115">
        <f>K8*ЭММ</f>
        <v>0</v>
      </c>
      <c r="X8" s="115"/>
      <c r="Y8" s="115">
        <f>L8*ОЗП</f>
        <v>0</v>
      </c>
      <c r="Z8" s="115"/>
      <c r="AA8" s="115">
        <f>M8*ОЗП*$F$42</f>
        <v>0</v>
      </c>
      <c r="AB8" s="115">
        <f>N8*ОЗП*$F$43</f>
        <v>0</v>
      </c>
      <c r="AC8" s="115">
        <f t="shared" ref="AC8:AC14" si="1">O8*ТР</f>
        <v>0</v>
      </c>
      <c r="AD8" s="40">
        <f>T8+U8+W8+AA8+AB8+AC8+S8</f>
        <v>-58069.916799999999</v>
      </c>
      <c r="AE8" s="40">
        <f t="shared" ref="AE8:AE14" si="2">ROUND(AD8/$AD$15*$AD$35,0)</f>
        <v>-69550</v>
      </c>
      <c r="AF8" s="40">
        <f>Q8+R8+S8+T8+U8+W8+AA8+AB8+AC8</f>
        <v>0</v>
      </c>
      <c r="AG8" s="40">
        <f t="shared" ref="AG8:AG14" si="3">ROUND(AF8/$AF$15*$AF$35,0)</f>
        <v>0</v>
      </c>
    </row>
    <row r="9" spans="1:33" ht="77.25" customHeight="1" x14ac:dyDescent="0.25">
      <c r="A9" s="42"/>
      <c r="B9" s="43"/>
      <c r="C9" s="44" t="s">
        <v>70</v>
      </c>
      <c r="D9" s="44" t="s">
        <v>71</v>
      </c>
      <c r="E9" s="45" t="s">
        <v>72</v>
      </c>
      <c r="F9" s="46">
        <v>0.16</v>
      </c>
      <c r="G9" s="54">
        <f t="shared" si="0"/>
        <v>-11</v>
      </c>
      <c r="H9" s="48"/>
      <c r="I9" s="47"/>
      <c r="J9" s="47"/>
      <c r="K9" s="47"/>
      <c r="L9" s="47"/>
      <c r="M9" s="10"/>
      <c r="N9" s="10"/>
      <c r="O9" s="99">
        <v>-11</v>
      </c>
      <c r="P9" s="113"/>
      <c r="Q9" s="116"/>
      <c r="R9" s="116"/>
      <c r="S9" s="116"/>
      <c r="T9" s="115"/>
      <c r="U9" s="115"/>
      <c r="V9" s="115"/>
      <c r="W9" s="115"/>
      <c r="X9" s="115"/>
      <c r="Y9" s="115"/>
      <c r="Z9" s="115"/>
      <c r="AA9" s="115"/>
      <c r="AB9" s="115"/>
      <c r="AC9" s="115">
        <f t="shared" si="1"/>
        <v>0</v>
      </c>
      <c r="AD9" s="40">
        <f t="shared" ref="AD9:AD13" si="4">T9+U9+W9+AA9+AB9+AC9+S9</f>
        <v>0</v>
      </c>
      <c r="AE9" s="40">
        <f t="shared" si="2"/>
        <v>0</v>
      </c>
      <c r="AF9" s="40">
        <f t="shared" ref="AF9:AF14" si="5">Q9+R9+S9+T9+U9+W9+AA9+AB9+AC9</f>
        <v>0</v>
      </c>
      <c r="AG9" s="40">
        <f t="shared" si="3"/>
        <v>0</v>
      </c>
    </row>
    <row r="10" spans="1:33" ht="101.25" customHeight="1" x14ac:dyDescent="0.25">
      <c r="A10" s="42"/>
      <c r="B10" s="43"/>
      <c r="C10" s="44" t="s">
        <v>75</v>
      </c>
      <c r="D10" s="44" t="s">
        <v>76</v>
      </c>
      <c r="E10" s="45" t="s">
        <v>72</v>
      </c>
      <c r="F10" s="46">
        <v>8.4</v>
      </c>
      <c r="G10" s="54">
        <f t="shared" si="0"/>
        <v>-483</v>
      </c>
      <c r="H10" s="48"/>
      <c r="I10" s="47"/>
      <c r="J10" s="47"/>
      <c r="K10" s="47"/>
      <c r="L10" s="47"/>
      <c r="M10" s="10"/>
      <c r="N10" s="10"/>
      <c r="O10" s="99">
        <v>-483</v>
      </c>
      <c r="P10" s="113"/>
      <c r="Q10" s="116"/>
      <c r="R10" s="116"/>
      <c r="S10" s="116"/>
      <c r="T10" s="115"/>
      <c r="U10" s="115"/>
      <c r="V10" s="115"/>
      <c r="W10" s="115"/>
      <c r="X10" s="115"/>
      <c r="Y10" s="115"/>
      <c r="Z10" s="115"/>
      <c r="AA10" s="115"/>
      <c r="AB10" s="115"/>
      <c r="AC10" s="115">
        <f t="shared" si="1"/>
        <v>0</v>
      </c>
      <c r="AD10" s="40">
        <f t="shared" si="4"/>
        <v>0</v>
      </c>
      <c r="AE10" s="40">
        <f t="shared" si="2"/>
        <v>0</v>
      </c>
      <c r="AF10" s="40">
        <f t="shared" si="5"/>
        <v>0</v>
      </c>
      <c r="AG10" s="40">
        <f t="shared" si="3"/>
        <v>0</v>
      </c>
    </row>
    <row r="11" spans="1:33" s="3" customFormat="1" x14ac:dyDescent="0.25">
      <c r="A11" s="49"/>
      <c r="B11" s="50"/>
      <c r="C11" s="51" t="s">
        <v>41</v>
      </c>
      <c r="D11" s="51" t="s">
        <v>69</v>
      </c>
      <c r="E11" s="52" t="s">
        <v>44</v>
      </c>
      <c r="F11" s="53">
        <v>1</v>
      </c>
      <c r="G11" s="54">
        <f>I11+J11+K11+M11+N11+O11+H11</f>
        <v>11708</v>
      </c>
      <c r="H11" s="55"/>
      <c r="I11" s="54">
        <v>11143</v>
      </c>
      <c r="J11" s="54">
        <v>88</v>
      </c>
      <c r="K11" s="54">
        <f>280-O11</f>
        <v>209</v>
      </c>
      <c r="L11" s="54">
        <v>15</v>
      </c>
      <c r="M11" s="11">
        <v>118</v>
      </c>
      <c r="N11" s="11">
        <v>79</v>
      </c>
      <c r="O11" s="98">
        <f>45+3+23</f>
        <v>71</v>
      </c>
      <c r="P11" s="113">
        <f>R11+T11</f>
        <v>0</v>
      </c>
      <c r="Q11" s="117"/>
      <c r="R11" s="117"/>
      <c r="S11" s="117"/>
      <c r="T11" s="115">
        <f>I11*МАТ</f>
        <v>0</v>
      </c>
      <c r="U11" s="115">
        <f>J11*ОЗП</f>
        <v>0</v>
      </c>
      <c r="V11" s="115"/>
      <c r="W11" s="115">
        <f>K11*ЭММ</f>
        <v>0</v>
      </c>
      <c r="X11" s="115"/>
      <c r="Y11" s="115">
        <f>L11*ОЗП</f>
        <v>0</v>
      </c>
      <c r="Z11" s="115"/>
      <c r="AA11" s="115">
        <f>M11*ОЗП*$F$42</f>
        <v>0</v>
      </c>
      <c r="AB11" s="115">
        <f>N11*ОЗП*$F$43</f>
        <v>0</v>
      </c>
      <c r="AC11" s="115">
        <f t="shared" si="1"/>
        <v>0</v>
      </c>
      <c r="AD11" s="40">
        <f t="shared" si="4"/>
        <v>0</v>
      </c>
      <c r="AE11" s="40">
        <f t="shared" si="2"/>
        <v>0</v>
      </c>
      <c r="AF11" s="40">
        <f t="shared" si="5"/>
        <v>0</v>
      </c>
      <c r="AG11" s="40">
        <f t="shared" si="3"/>
        <v>0</v>
      </c>
    </row>
    <row r="12" spans="1:33" ht="72.75" customHeight="1" x14ac:dyDescent="0.25">
      <c r="A12" s="42"/>
      <c r="B12" s="43"/>
      <c r="C12" s="44" t="s">
        <v>73</v>
      </c>
      <c r="D12" s="44" t="s">
        <v>74</v>
      </c>
      <c r="E12" s="45" t="s">
        <v>72</v>
      </c>
      <c r="F12" s="46">
        <v>0.04</v>
      </c>
      <c r="G12" s="54">
        <f t="shared" ref="G12:G14" si="6">I12+J12+K12+M12+N12+O12+H12</f>
        <v>-3</v>
      </c>
      <c r="H12" s="48"/>
      <c r="I12" s="48"/>
      <c r="J12" s="48"/>
      <c r="K12" s="10"/>
      <c r="L12" s="48"/>
      <c r="M12" s="10"/>
      <c r="N12" s="48"/>
      <c r="O12" s="99">
        <v>-3</v>
      </c>
      <c r="P12" s="113"/>
      <c r="Q12" s="116"/>
      <c r="R12" s="116"/>
      <c r="S12" s="116"/>
      <c r="T12" s="115"/>
      <c r="U12" s="115"/>
      <c r="V12" s="115"/>
      <c r="W12" s="115"/>
      <c r="X12" s="115"/>
      <c r="Y12" s="115"/>
      <c r="Z12" s="115"/>
      <c r="AA12" s="115"/>
      <c r="AB12" s="115"/>
      <c r="AC12" s="115">
        <f t="shared" si="1"/>
        <v>0</v>
      </c>
      <c r="AD12" s="40">
        <f t="shared" si="4"/>
        <v>0</v>
      </c>
      <c r="AE12" s="40">
        <f t="shared" si="2"/>
        <v>0</v>
      </c>
      <c r="AF12" s="40">
        <f t="shared" si="5"/>
        <v>0</v>
      </c>
      <c r="AG12" s="40">
        <f t="shared" si="3"/>
        <v>0</v>
      </c>
    </row>
    <row r="13" spans="1:33" ht="73.5" customHeight="1" x14ac:dyDescent="0.25">
      <c r="A13" s="42"/>
      <c r="B13" s="43"/>
      <c r="C13" s="44" t="s">
        <v>70</v>
      </c>
      <c r="D13" s="44" t="s">
        <v>71</v>
      </c>
      <c r="E13" s="45" t="s">
        <v>72</v>
      </c>
      <c r="F13" s="46">
        <v>0.34</v>
      </c>
      <c r="G13" s="54">
        <f t="shared" si="6"/>
        <v>-23</v>
      </c>
      <c r="H13" s="48"/>
      <c r="I13" s="48"/>
      <c r="J13" s="48"/>
      <c r="K13" s="10"/>
      <c r="L13" s="48"/>
      <c r="M13" s="10"/>
      <c r="N13" s="48"/>
      <c r="O13" s="99">
        <v>-23</v>
      </c>
      <c r="P13" s="113"/>
      <c r="Q13" s="116"/>
      <c r="R13" s="116"/>
      <c r="S13" s="116"/>
      <c r="T13" s="115"/>
      <c r="U13" s="115"/>
      <c r="V13" s="115"/>
      <c r="W13" s="115"/>
      <c r="X13" s="115"/>
      <c r="Y13" s="115"/>
      <c r="Z13" s="115"/>
      <c r="AA13" s="115"/>
      <c r="AB13" s="115"/>
      <c r="AC13" s="115">
        <f t="shared" si="1"/>
        <v>0</v>
      </c>
      <c r="AD13" s="40">
        <f t="shared" si="4"/>
        <v>0</v>
      </c>
      <c r="AE13" s="40">
        <f t="shared" si="2"/>
        <v>0</v>
      </c>
      <c r="AF13" s="40">
        <f t="shared" si="5"/>
        <v>0</v>
      </c>
      <c r="AG13" s="40">
        <f t="shared" si="3"/>
        <v>0</v>
      </c>
    </row>
    <row r="14" spans="1:33" s="3" customFormat="1" ht="36" customHeight="1" x14ac:dyDescent="0.25">
      <c r="A14" s="49"/>
      <c r="B14" s="50"/>
      <c r="C14" s="51" t="s">
        <v>42</v>
      </c>
      <c r="D14" s="51" t="s">
        <v>68</v>
      </c>
      <c r="E14" s="52"/>
      <c r="F14" s="57"/>
      <c r="G14" s="54">
        <f t="shared" si="6"/>
        <v>1122315</v>
      </c>
      <c r="H14" s="54">
        <v>1093426</v>
      </c>
      <c r="I14" s="54">
        <f>1117838-J14-K14-H14</f>
        <v>13288</v>
      </c>
      <c r="J14" s="54">
        <v>2052</v>
      </c>
      <c r="K14" s="54">
        <v>9072</v>
      </c>
      <c r="L14" s="54">
        <v>577</v>
      </c>
      <c r="M14" s="11">
        <v>2778</v>
      </c>
      <c r="N14" s="11">
        <v>1699</v>
      </c>
      <c r="O14" s="98"/>
      <c r="P14" s="113">
        <f>R14+T14</f>
        <v>0</v>
      </c>
      <c r="Q14" s="111">
        <v>4996956.82</v>
      </c>
      <c r="R14" s="117"/>
      <c r="S14" s="117"/>
      <c r="T14" s="115">
        <f>I14*МАТ</f>
        <v>0</v>
      </c>
      <c r="U14" s="115">
        <f>J14*ОЗП</f>
        <v>0</v>
      </c>
      <c r="V14" s="115"/>
      <c r="W14" s="115">
        <f>K14*ЭММ</f>
        <v>0</v>
      </c>
      <c r="X14" s="115"/>
      <c r="Y14" s="115">
        <f>L14*ОЗП</f>
        <v>0</v>
      </c>
      <c r="Z14" s="115"/>
      <c r="AA14" s="115">
        <f>M14*ОЗП*$F$42</f>
        <v>0</v>
      </c>
      <c r="AB14" s="115">
        <f>N14*ОЗП*$F$43</f>
        <v>0</v>
      </c>
      <c r="AC14" s="115">
        <f t="shared" si="1"/>
        <v>0</v>
      </c>
      <c r="AD14" s="40">
        <f>T14+U14+W14+AA14+AB14+AC14+S14</f>
        <v>0</v>
      </c>
      <c r="AE14" s="40">
        <f t="shared" si="2"/>
        <v>0</v>
      </c>
      <c r="AF14" s="40">
        <f t="shared" si="5"/>
        <v>4996956.82</v>
      </c>
      <c r="AG14" s="40">
        <f t="shared" si="3"/>
        <v>5984855</v>
      </c>
    </row>
    <row r="15" spans="1:33" s="9" customFormat="1" x14ac:dyDescent="0.25">
      <c r="A15" s="30"/>
      <c r="B15" s="31"/>
      <c r="C15" s="32"/>
      <c r="D15" s="32" t="s">
        <v>48</v>
      </c>
      <c r="E15" s="32"/>
      <c r="F15" s="32"/>
      <c r="G15" s="36">
        <f t="shared" ref="G15:AG15" si="7">SUM(G8:G14)</f>
        <v>1236988</v>
      </c>
      <c r="H15" s="36">
        <f t="shared" si="7"/>
        <v>1093426</v>
      </c>
      <c r="I15" s="36">
        <f t="shared" si="7"/>
        <v>63690</v>
      </c>
      <c r="J15" s="36">
        <f t="shared" si="7"/>
        <v>18591</v>
      </c>
      <c r="K15" s="36">
        <f t="shared" si="7"/>
        <v>25499</v>
      </c>
      <c r="L15" s="36">
        <f t="shared" si="7"/>
        <v>732</v>
      </c>
      <c r="M15" s="36">
        <f t="shared" si="7"/>
        <v>19464</v>
      </c>
      <c r="N15" s="36">
        <f t="shared" si="7"/>
        <v>15813</v>
      </c>
      <c r="O15" s="100">
        <f t="shared" si="7"/>
        <v>505</v>
      </c>
      <c r="P15" s="107">
        <f t="shared" si="7"/>
        <v>0</v>
      </c>
      <c r="Q15" s="36">
        <f t="shared" si="7"/>
        <v>4996956.82</v>
      </c>
      <c r="R15" s="36">
        <f t="shared" si="7"/>
        <v>58069.916799999999</v>
      </c>
      <c r="S15" s="36">
        <f t="shared" si="7"/>
        <v>0</v>
      </c>
      <c r="T15" s="36">
        <f t="shared" si="7"/>
        <v>-58069.916799999999</v>
      </c>
      <c r="U15" s="36">
        <f t="shared" si="7"/>
        <v>0</v>
      </c>
      <c r="V15" s="36">
        <f t="shared" si="7"/>
        <v>0</v>
      </c>
      <c r="W15" s="36">
        <f t="shared" si="7"/>
        <v>0</v>
      </c>
      <c r="X15" s="36">
        <f t="shared" si="7"/>
        <v>0</v>
      </c>
      <c r="Y15" s="36">
        <f t="shared" si="7"/>
        <v>0</v>
      </c>
      <c r="Z15" s="36">
        <f t="shared" si="7"/>
        <v>0</v>
      </c>
      <c r="AA15" s="36">
        <f t="shared" si="7"/>
        <v>0</v>
      </c>
      <c r="AB15" s="36">
        <f t="shared" si="7"/>
        <v>0</v>
      </c>
      <c r="AC15" s="36">
        <f t="shared" si="7"/>
        <v>0</v>
      </c>
      <c r="AD15" s="36">
        <f t="shared" si="7"/>
        <v>-58069.916799999999</v>
      </c>
      <c r="AE15" s="36">
        <f t="shared" si="7"/>
        <v>-69550</v>
      </c>
      <c r="AF15" s="36">
        <f t="shared" si="7"/>
        <v>4996956.82</v>
      </c>
      <c r="AG15" s="36">
        <f t="shared" si="7"/>
        <v>5984855</v>
      </c>
    </row>
    <row r="16" spans="1:33" x14ac:dyDescent="0.25">
      <c r="A16" s="42"/>
      <c r="B16" s="43"/>
      <c r="C16" s="51"/>
      <c r="D16" s="51" t="s">
        <v>49</v>
      </c>
      <c r="E16" s="51" t="s">
        <v>22</v>
      </c>
      <c r="F16" s="58">
        <v>3.5</v>
      </c>
      <c r="G16" s="59"/>
      <c r="H16" s="59"/>
      <c r="I16" s="59"/>
      <c r="J16" s="59"/>
      <c r="K16" s="59"/>
      <c r="L16" s="59"/>
      <c r="M16" s="59"/>
      <c r="N16" s="59"/>
      <c r="O16" s="98"/>
      <c r="P16" s="108"/>
      <c r="Q16" s="56"/>
      <c r="R16" s="56"/>
      <c r="S16" s="56"/>
      <c r="T16" s="56"/>
      <c r="U16" s="56"/>
      <c r="V16" s="56"/>
      <c r="W16" s="56"/>
      <c r="X16" s="56"/>
      <c r="Y16" s="56"/>
      <c r="Z16" s="52"/>
      <c r="AA16" s="60"/>
      <c r="AB16" s="60"/>
      <c r="AC16" s="60"/>
      <c r="AD16" s="54">
        <f>(R15+AD15-S15)*0.035</f>
        <v>0</v>
      </c>
      <c r="AE16" s="54"/>
      <c r="AF16" s="54">
        <f>(AF15-Q15-S15)*0.035</f>
        <v>0</v>
      </c>
      <c r="AG16" s="10"/>
    </row>
    <row r="17" spans="1:33" s="9" customFormat="1" x14ac:dyDescent="0.25">
      <c r="A17" s="30"/>
      <c r="B17" s="31"/>
      <c r="C17" s="32"/>
      <c r="D17" s="32" t="s">
        <v>50</v>
      </c>
      <c r="E17" s="32"/>
      <c r="F17" s="61"/>
      <c r="G17" s="22"/>
      <c r="H17" s="22"/>
      <c r="I17" s="22"/>
      <c r="J17" s="22"/>
      <c r="K17" s="22"/>
      <c r="L17" s="22"/>
      <c r="M17" s="22"/>
      <c r="N17" s="22"/>
      <c r="O17" s="101"/>
      <c r="P17" s="106"/>
      <c r="Q17" s="34"/>
      <c r="R17" s="34"/>
      <c r="S17" s="34"/>
      <c r="T17" s="34"/>
      <c r="U17" s="34"/>
      <c r="V17" s="34"/>
      <c r="W17" s="34"/>
      <c r="X17" s="34"/>
      <c r="Y17" s="34"/>
      <c r="Z17" s="33"/>
      <c r="AA17" s="35"/>
      <c r="AB17" s="35"/>
      <c r="AC17" s="35"/>
      <c r="AD17" s="36">
        <f>SUM(AD15:AD16)</f>
        <v>-58069.916799999999</v>
      </c>
      <c r="AE17" s="36"/>
      <c r="AF17" s="36">
        <f>SUM(AF15:AF16)</f>
        <v>4996956.82</v>
      </c>
      <c r="AG17" s="22"/>
    </row>
    <row r="18" spans="1:33" s="9" customFormat="1" x14ac:dyDescent="0.25">
      <c r="A18" s="30"/>
      <c r="B18" s="63"/>
      <c r="C18" s="32"/>
      <c r="D18" s="32" t="s">
        <v>60</v>
      </c>
      <c r="E18" s="32"/>
      <c r="F18" s="61"/>
      <c r="G18" s="62"/>
      <c r="H18" s="62"/>
      <c r="I18" s="62"/>
      <c r="J18" s="62"/>
      <c r="K18" s="62"/>
      <c r="L18" s="62"/>
      <c r="M18" s="62"/>
      <c r="N18" s="62"/>
      <c r="O18" s="102"/>
      <c r="P18" s="106"/>
      <c r="Q18" s="34"/>
      <c r="R18" s="34"/>
      <c r="S18" s="34"/>
      <c r="T18" s="34"/>
      <c r="U18" s="34"/>
      <c r="V18" s="34"/>
      <c r="W18" s="34"/>
      <c r="X18" s="34"/>
      <c r="Y18" s="34"/>
      <c r="Z18" s="33"/>
      <c r="AA18" s="35"/>
      <c r="AB18" s="35"/>
      <c r="AC18" s="35"/>
      <c r="AD18" s="36"/>
      <c r="AE18" s="36"/>
      <c r="AF18" s="36"/>
      <c r="AG18" s="22"/>
    </row>
    <row r="19" spans="1:33" ht="38.25" customHeight="1" x14ac:dyDescent="0.25">
      <c r="A19" s="42"/>
      <c r="B19" s="43" t="s">
        <v>46</v>
      </c>
      <c r="C19" s="51" t="s">
        <v>65</v>
      </c>
      <c r="D19" s="51" t="s">
        <v>80</v>
      </c>
      <c r="E19" s="64"/>
      <c r="F19" s="65"/>
      <c r="G19" s="54">
        <f>(I19+J19+K19+M19+N19+O19+H19)</f>
        <v>5656</v>
      </c>
      <c r="H19" s="54"/>
      <c r="I19" s="54"/>
      <c r="J19" s="54">
        <f>3335*0.8</f>
        <v>2668</v>
      </c>
      <c r="K19" s="54"/>
      <c r="L19" s="54"/>
      <c r="M19" s="54">
        <f>2401*0.8</f>
        <v>1920.8000000000002</v>
      </c>
      <c r="N19" s="54">
        <f>1334*0.8</f>
        <v>1067.2</v>
      </c>
      <c r="O19" s="98"/>
      <c r="P19" s="112">
        <f>Q19+R19+S19+T19</f>
        <v>0</v>
      </c>
      <c r="Q19" s="111"/>
      <c r="R19" s="111"/>
      <c r="S19" s="111"/>
      <c r="T19" s="111">
        <f>I19*МАТ</f>
        <v>0</v>
      </c>
      <c r="U19" s="111">
        <f>J19*ОЗП</f>
        <v>0</v>
      </c>
      <c r="V19" s="111"/>
      <c r="W19" s="111">
        <f>K19*ЭММ</f>
        <v>0</v>
      </c>
      <c r="X19" s="111"/>
      <c r="Y19" s="111"/>
      <c r="Z19" s="111"/>
      <c r="AA19" s="111">
        <f>M19*ОЗП*$F$42</f>
        <v>0</v>
      </c>
      <c r="AB19" s="111">
        <f>N19*ОЗП*$F$43</f>
        <v>0</v>
      </c>
      <c r="AC19" s="111">
        <f>O19*ТР</f>
        <v>0</v>
      </c>
      <c r="AD19" s="111">
        <f>T19+U19+W19+AA19+AB19+AC19</f>
        <v>0</v>
      </c>
      <c r="AE19" s="111"/>
      <c r="AF19" s="111">
        <f>AD19</f>
        <v>0</v>
      </c>
      <c r="AG19" s="10"/>
    </row>
    <row r="20" spans="1:33" ht="18.75" customHeight="1" x14ac:dyDescent="0.25">
      <c r="A20" s="42"/>
      <c r="B20" s="43"/>
      <c r="C20" s="51"/>
      <c r="D20" s="51" t="s">
        <v>66</v>
      </c>
      <c r="E20" s="51"/>
      <c r="F20" s="118">
        <v>9.2999999999999999E-2</v>
      </c>
      <c r="G20" s="59"/>
      <c r="H20" s="59"/>
      <c r="I20" s="59"/>
      <c r="J20" s="59"/>
      <c r="K20" s="59"/>
      <c r="L20" s="59"/>
      <c r="N20" s="59"/>
      <c r="O20" s="98"/>
      <c r="P20" s="108"/>
      <c r="Q20" s="56"/>
      <c r="R20" s="56"/>
      <c r="S20" s="56"/>
      <c r="T20" s="56"/>
      <c r="U20" s="56"/>
      <c r="V20" s="56"/>
      <c r="W20" s="56"/>
      <c r="X20" s="56"/>
      <c r="Y20" s="56"/>
      <c r="Z20" s="52"/>
      <c r="AA20" s="60"/>
      <c r="AB20" s="60"/>
      <c r="AC20" s="60"/>
      <c r="AD20" s="54">
        <f>($R$15+$AD$17-S15)*F20</f>
        <v>0</v>
      </c>
      <c r="AE20" s="54"/>
      <c r="AF20" s="54">
        <f>($AF$17-$Q$15-$S$15)*F20</f>
        <v>0</v>
      </c>
      <c r="AG20" s="10"/>
    </row>
    <row r="21" spans="1:33" x14ac:dyDescent="0.25">
      <c r="A21" s="42"/>
      <c r="B21" s="43"/>
      <c r="C21" s="51"/>
      <c r="D21" s="51" t="s">
        <v>51</v>
      </c>
      <c r="E21" s="51"/>
      <c r="F21" s="118">
        <v>0.08</v>
      </c>
      <c r="G21" s="59"/>
      <c r="H21" s="59"/>
      <c r="I21" s="59"/>
      <c r="J21" s="59"/>
      <c r="K21" s="59"/>
      <c r="L21" s="59"/>
      <c r="M21" s="59"/>
      <c r="N21" s="59"/>
      <c r="O21" s="98"/>
      <c r="P21" s="108"/>
      <c r="Q21" s="56"/>
      <c r="R21" s="56"/>
      <c r="S21" s="56"/>
      <c r="T21" s="56"/>
      <c r="U21" s="56"/>
      <c r="V21" s="56"/>
      <c r="W21" s="56"/>
      <c r="X21" s="56"/>
      <c r="Y21" s="56"/>
      <c r="Z21" s="52"/>
      <c r="AA21" s="60"/>
      <c r="AB21" s="60"/>
      <c r="AC21" s="60"/>
      <c r="AD21" s="54">
        <f t="shared" ref="AD21:AD22" si="8">($R$15+$AD$17-S16)*F21</f>
        <v>0</v>
      </c>
      <c r="AE21" s="54"/>
      <c r="AF21" s="54">
        <f t="shared" ref="AF21:AF23" si="9">($AF$17-$Q$15-$S$15)*F21</f>
        <v>0</v>
      </c>
      <c r="AG21" s="10"/>
    </row>
    <row r="22" spans="1:33" x14ac:dyDescent="0.25">
      <c r="A22" s="42"/>
      <c r="B22" s="43"/>
      <c r="C22" s="51"/>
      <c r="D22" s="51" t="s">
        <v>52</v>
      </c>
      <c r="E22" s="51"/>
      <c r="F22" s="118">
        <v>0.02</v>
      </c>
      <c r="G22" s="59"/>
      <c r="H22" s="59"/>
      <c r="I22" s="59"/>
      <c r="J22" s="59"/>
      <c r="K22" s="59"/>
      <c r="L22" s="59"/>
      <c r="M22" s="59"/>
      <c r="N22" s="59"/>
      <c r="O22" s="98"/>
      <c r="P22" s="108"/>
      <c r="Q22" s="56"/>
      <c r="R22" s="56"/>
      <c r="S22" s="56"/>
      <c r="T22" s="56"/>
      <c r="U22" s="56"/>
      <c r="V22" s="56"/>
      <c r="W22" s="56"/>
      <c r="X22" s="56"/>
      <c r="Y22" s="56"/>
      <c r="Z22" s="52"/>
      <c r="AA22" s="60"/>
      <c r="AB22" s="60"/>
      <c r="AC22" s="60"/>
      <c r="AD22" s="54">
        <f t="shared" si="8"/>
        <v>0</v>
      </c>
      <c r="AE22" s="54"/>
      <c r="AF22" s="54">
        <f t="shared" si="9"/>
        <v>0</v>
      </c>
      <c r="AG22" s="10"/>
    </row>
    <row r="23" spans="1:33" x14ac:dyDescent="0.25">
      <c r="A23" s="42"/>
      <c r="B23" s="43"/>
      <c r="C23" s="51"/>
      <c r="D23" s="51" t="s">
        <v>53</v>
      </c>
      <c r="E23" s="51"/>
      <c r="F23" s="118">
        <v>2.5000000000000001E-2</v>
      </c>
      <c r="G23" s="59"/>
      <c r="H23" s="59"/>
      <c r="I23" s="59"/>
      <c r="J23" s="59"/>
      <c r="K23" s="59"/>
      <c r="L23" s="59"/>
      <c r="M23" s="59"/>
      <c r="N23" s="59"/>
      <c r="O23" s="98"/>
      <c r="P23" s="108"/>
      <c r="Q23" s="56"/>
      <c r="R23" s="56"/>
      <c r="S23" s="56"/>
      <c r="T23" s="56"/>
      <c r="U23" s="56"/>
      <c r="V23" s="56"/>
      <c r="W23" s="56"/>
      <c r="X23" s="56"/>
      <c r="Y23" s="56"/>
      <c r="Z23" s="52"/>
      <c r="AA23" s="60"/>
      <c r="AB23" s="60"/>
      <c r="AC23" s="60"/>
      <c r="AD23" s="54">
        <f>($R$15+$AD$17-S18)*F23</f>
        <v>0</v>
      </c>
      <c r="AE23" s="54"/>
      <c r="AF23" s="54">
        <f t="shared" si="9"/>
        <v>0</v>
      </c>
      <c r="AG23" s="10"/>
    </row>
    <row r="24" spans="1:33" x14ac:dyDescent="0.25">
      <c r="A24" s="42"/>
      <c r="B24" s="43"/>
      <c r="C24" s="51"/>
      <c r="D24" s="51" t="s">
        <v>54</v>
      </c>
      <c r="E24" s="51"/>
      <c r="F24" s="118"/>
      <c r="G24" s="59"/>
      <c r="H24" s="59"/>
      <c r="I24" s="59"/>
      <c r="J24" s="59"/>
      <c r="K24" s="59"/>
      <c r="L24" s="59"/>
      <c r="M24" s="59"/>
      <c r="N24" s="59"/>
      <c r="O24" s="98"/>
      <c r="P24" s="108"/>
      <c r="Q24" s="56"/>
      <c r="R24" s="56"/>
      <c r="S24" s="56"/>
      <c r="T24" s="56"/>
      <c r="U24" s="56"/>
      <c r="V24" s="56"/>
      <c r="W24" s="56"/>
      <c r="X24" s="56"/>
      <c r="Y24" s="56"/>
      <c r="Z24" s="52"/>
      <c r="AA24" s="60"/>
      <c r="AB24" s="60"/>
      <c r="AC24" s="60"/>
      <c r="AD24" s="54">
        <f>SUM(AD19:AD23)</f>
        <v>0</v>
      </c>
      <c r="AE24" s="54"/>
      <c r="AF24" s="54">
        <f>SUM(AF19:AF23)</f>
        <v>0</v>
      </c>
      <c r="AG24" s="10"/>
    </row>
    <row r="25" spans="1:33" x14ac:dyDescent="0.25">
      <c r="A25" s="42"/>
      <c r="B25" s="43"/>
      <c r="C25" s="51"/>
      <c r="D25" s="51" t="s">
        <v>55</v>
      </c>
      <c r="E25" s="51"/>
      <c r="F25" s="118"/>
      <c r="G25" s="59"/>
      <c r="H25" s="59"/>
      <c r="I25" s="59"/>
      <c r="J25" s="59"/>
      <c r="K25" s="59"/>
      <c r="L25" s="59"/>
      <c r="M25" s="59"/>
      <c r="N25" s="59"/>
      <c r="O25" s="98"/>
      <c r="P25" s="108"/>
      <c r="Q25" s="56"/>
      <c r="R25" s="56"/>
      <c r="S25" s="56"/>
      <c r="T25" s="56"/>
      <c r="U25" s="56"/>
      <c r="V25" s="56"/>
      <c r="W25" s="56"/>
      <c r="X25" s="56"/>
      <c r="Y25" s="56"/>
      <c r="Z25" s="52"/>
      <c r="AA25" s="60"/>
      <c r="AB25" s="60"/>
      <c r="AC25" s="60"/>
      <c r="AD25" s="54">
        <f>AD24+AD17</f>
        <v>-58069.916799999999</v>
      </c>
      <c r="AE25" s="54"/>
      <c r="AF25" s="54">
        <f>AF24+AF17</f>
        <v>4996956.82</v>
      </c>
      <c r="AG25" s="10"/>
    </row>
    <row r="26" spans="1:33" x14ac:dyDescent="0.25">
      <c r="A26" s="42"/>
      <c r="B26" s="43"/>
      <c r="C26" s="51"/>
      <c r="D26" s="51" t="s">
        <v>56</v>
      </c>
      <c r="E26" s="51"/>
      <c r="F26" s="118">
        <v>1.4999999999999999E-2</v>
      </c>
      <c r="G26" s="59"/>
      <c r="H26" s="59"/>
      <c r="I26" s="59"/>
      <c r="J26" s="59"/>
      <c r="K26" s="59"/>
      <c r="L26" s="59"/>
      <c r="M26" s="59"/>
      <c r="N26" s="59"/>
      <c r="O26" s="98"/>
      <c r="P26" s="108"/>
      <c r="Q26" s="56"/>
      <c r="R26" s="56"/>
      <c r="S26" s="56"/>
      <c r="T26" s="56"/>
      <c r="U26" s="56"/>
      <c r="V26" s="56"/>
      <c r="W26" s="56"/>
      <c r="X26" s="56"/>
      <c r="Y26" s="56"/>
      <c r="Z26" s="52"/>
      <c r="AA26" s="60"/>
      <c r="AB26" s="60"/>
      <c r="AC26" s="60"/>
      <c r="AD26" s="54">
        <f>AD25*F26</f>
        <v>-871.04875199999992</v>
      </c>
      <c r="AE26" s="54"/>
      <c r="AF26" s="54">
        <f>AF25*F26</f>
        <v>74954.352299999999</v>
      </c>
      <c r="AG26" s="10"/>
    </row>
    <row r="27" spans="1:33" x14ac:dyDescent="0.25">
      <c r="A27" s="42"/>
      <c r="B27" s="43"/>
      <c r="C27" s="51"/>
      <c r="D27" s="51" t="s">
        <v>62</v>
      </c>
      <c r="E27" s="51"/>
      <c r="F27" s="51"/>
      <c r="G27" s="59"/>
      <c r="H27" s="59"/>
      <c r="I27" s="59"/>
      <c r="J27" s="59"/>
      <c r="K27" s="59"/>
      <c r="L27" s="59"/>
      <c r="M27" s="59"/>
      <c r="N27" s="59"/>
      <c r="O27" s="98"/>
      <c r="P27" s="108"/>
      <c r="Q27" s="56"/>
      <c r="R27" s="56"/>
      <c r="S27" s="56"/>
      <c r="T27" s="56"/>
      <c r="U27" s="56"/>
      <c r="V27" s="56"/>
      <c r="W27" s="56"/>
      <c r="X27" s="56"/>
      <c r="Y27" s="56"/>
      <c r="Z27" s="52"/>
      <c r="AA27" s="60"/>
      <c r="AB27" s="60"/>
      <c r="AC27" s="60"/>
      <c r="AD27" s="54">
        <f>SUM(AD25:AD26)</f>
        <v>-58940.965552000001</v>
      </c>
      <c r="AE27" s="54"/>
      <c r="AF27" s="54">
        <f>SUM(AF25:AF26)</f>
        <v>5071911.1723000007</v>
      </c>
      <c r="AG27" s="10"/>
    </row>
    <row r="28" spans="1:33" s="9" customFormat="1" x14ac:dyDescent="0.25">
      <c r="A28" s="30"/>
      <c r="B28" s="31"/>
      <c r="C28" s="32"/>
      <c r="D28" s="67" t="s">
        <v>78</v>
      </c>
      <c r="E28" s="32"/>
      <c r="F28" s="32"/>
      <c r="G28" s="62"/>
      <c r="H28" s="62"/>
      <c r="I28" s="62"/>
      <c r="J28" s="62"/>
      <c r="K28" s="62"/>
      <c r="L28" s="62"/>
      <c r="M28" s="62"/>
      <c r="N28" s="62"/>
      <c r="O28" s="100"/>
      <c r="P28" s="106"/>
      <c r="Q28" s="34"/>
      <c r="R28" s="34"/>
      <c r="S28" s="34"/>
      <c r="T28" s="34"/>
      <c r="U28" s="34"/>
      <c r="V28" s="34"/>
      <c r="W28" s="34"/>
      <c r="X28" s="34"/>
      <c r="Y28" s="34"/>
      <c r="Z28" s="33"/>
      <c r="AA28" s="35"/>
      <c r="AB28" s="35"/>
      <c r="AC28" s="35"/>
      <c r="AD28" s="36"/>
      <c r="AE28" s="36"/>
      <c r="AF28" s="36"/>
      <c r="AG28" s="22"/>
    </row>
    <row r="29" spans="1:33" ht="24" customHeight="1" x14ac:dyDescent="0.25">
      <c r="A29" s="42"/>
      <c r="B29" s="43"/>
      <c r="C29" s="51"/>
      <c r="D29" s="51" t="s">
        <v>81</v>
      </c>
      <c r="E29" s="66" t="s">
        <v>77</v>
      </c>
      <c r="F29" s="119">
        <v>1</v>
      </c>
      <c r="G29" s="59"/>
      <c r="H29" s="59"/>
      <c r="I29" s="59"/>
      <c r="J29" s="59"/>
      <c r="K29" s="59"/>
      <c r="L29" s="59"/>
      <c r="M29" s="59"/>
      <c r="N29" s="59"/>
      <c r="O29" s="98"/>
      <c r="P29" s="108"/>
      <c r="Q29" s="56"/>
      <c r="R29" s="56"/>
      <c r="S29" s="56"/>
      <c r="T29" s="56"/>
      <c r="U29" s="56"/>
      <c r="V29" s="56"/>
      <c r="W29" s="56"/>
      <c r="X29" s="56"/>
      <c r="Y29" s="56"/>
      <c r="Z29" s="52"/>
      <c r="AA29" s="60"/>
      <c r="AB29" s="60"/>
      <c r="AC29" s="60"/>
      <c r="AD29" s="54">
        <f>F44*F29</f>
        <v>0</v>
      </c>
      <c r="AE29" s="54"/>
      <c r="AF29" s="54">
        <f>F44*F29</f>
        <v>0</v>
      </c>
      <c r="AG29" s="10"/>
    </row>
    <row r="30" spans="1:33" ht="55.5" customHeight="1" x14ac:dyDescent="0.25">
      <c r="A30" s="42"/>
      <c r="B30" s="43"/>
      <c r="C30" s="51"/>
      <c r="D30" s="51" t="s">
        <v>83</v>
      </c>
      <c r="E30" s="66" t="s">
        <v>77</v>
      </c>
      <c r="F30" s="119">
        <v>1</v>
      </c>
      <c r="G30" s="59"/>
      <c r="H30" s="59"/>
      <c r="I30" s="59"/>
      <c r="J30" s="59"/>
      <c r="K30" s="59"/>
      <c r="L30" s="59"/>
      <c r="M30" s="59"/>
      <c r="N30" s="59"/>
      <c r="O30" s="98"/>
      <c r="P30" s="108"/>
      <c r="Q30" s="56"/>
      <c r="R30" s="56"/>
      <c r="S30" s="56"/>
      <c r="T30" s="56"/>
      <c r="U30" s="56"/>
      <c r="V30" s="56"/>
      <c r="W30" s="56"/>
      <c r="X30" s="56"/>
      <c r="Y30" s="56"/>
      <c r="Z30" s="52"/>
      <c r="AA30" s="60"/>
      <c r="AB30" s="60"/>
      <c r="AC30" s="60"/>
      <c r="AD30" s="54">
        <f>F30*F45</f>
        <v>0</v>
      </c>
      <c r="AE30" s="54"/>
      <c r="AF30" s="54">
        <f>F30*F45</f>
        <v>0</v>
      </c>
      <c r="AG30" s="10"/>
    </row>
    <row r="31" spans="1:33" ht="27" customHeight="1" x14ac:dyDescent="0.25">
      <c r="A31" s="42"/>
      <c r="B31" s="43"/>
      <c r="C31" s="51"/>
      <c r="D31" s="51" t="s">
        <v>84</v>
      </c>
      <c r="E31" s="66" t="s">
        <v>77</v>
      </c>
      <c r="F31" s="58">
        <v>8.4</v>
      </c>
      <c r="G31" s="59"/>
      <c r="H31" s="59"/>
      <c r="I31" s="59"/>
      <c r="J31" s="59"/>
      <c r="K31" s="59"/>
      <c r="L31" s="59"/>
      <c r="M31" s="59"/>
      <c r="N31" s="59"/>
      <c r="O31" s="98"/>
      <c r="P31" s="108"/>
      <c r="Q31" s="56"/>
      <c r="R31" s="56"/>
      <c r="S31" s="56"/>
      <c r="T31" s="56"/>
      <c r="U31" s="56"/>
      <c r="V31" s="56"/>
      <c r="W31" s="56"/>
      <c r="X31" s="56"/>
      <c r="Y31" s="56"/>
      <c r="Z31" s="52"/>
      <c r="AA31" s="60"/>
      <c r="AB31" s="60"/>
      <c r="AC31" s="60"/>
      <c r="AD31" s="54">
        <f>F46*F31</f>
        <v>0</v>
      </c>
      <c r="AE31" s="54"/>
      <c r="AF31" s="54">
        <f>F46*F31</f>
        <v>0</v>
      </c>
      <c r="AG31" s="10"/>
    </row>
    <row r="32" spans="1:33" ht="55.5" customHeight="1" x14ac:dyDescent="0.25">
      <c r="A32" s="42"/>
      <c r="B32" s="43"/>
      <c r="C32" s="51"/>
      <c r="D32" s="51" t="s">
        <v>82</v>
      </c>
      <c r="E32" s="66" t="s">
        <v>77</v>
      </c>
      <c r="F32" s="58">
        <v>8.4</v>
      </c>
      <c r="G32" s="59"/>
      <c r="H32" s="59"/>
      <c r="I32" s="59"/>
      <c r="J32" s="59"/>
      <c r="K32" s="59"/>
      <c r="L32" s="59"/>
      <c r="M32" s="59"/>
      <c r="N32" s="59"/>
      <c r="O32" s="98"/>
      <c r="P32" s="108"/>
      <c r="Q32" s="56"/>
      <c r="R32" s="56"/>
      <c r="S32" s="56"/>
      <c r="T32" s="56"/>
      <c r="U32" s="56"/>
      <c r="V32" s="56"/>
      <c r="W32" s="56"/>
      <c r="X32" s="56"/>
      <c r="Y32" s="56"/>
      <c r="Z32" s="52"/>
      <c r="AA32" s="60"/>
      <c r="AB32" s="60"/>
      <c r="AC32" s="60"/>
      <c r="AD32" s="54">
        <f>F32*F47</f>
        <v>0</v>
      </c>
      <c r="AE32" s="54"/>
      <c r="AF32" s="54">
        <f>F32*F47</f>
        <v>0</v>
      </c>
      <c r="AG32" s="10"/>
    </row>
    <row r="33" spans="1:34" x14ac:dyDescent="0.25">
      <c r="A33" s="68"/>
      <c r="B33" s="69"/>
      <c r="C33" s="74"/>
      <c r="D33" s="74" t="s">
        <v>23</v>
      </c>
      <c r="E33" s="75"/>
      <c r="F33" s="76"/>
      <c r="G33" s="77"/>
      <c r="H33" s="77"/>
      <c r="I33" s="77"/>
      <c r="J33" s="77"/>
      <c r="K33" s="77"/>
      <c r="L33" s="77"/>
      <c r="M33" s="77"/>
      <c r="N33" s="77"/>
      <c r="O33" s="104"/>
      <c r="P33" s="110"/>
      <c r="Q33" s="78"/>
      <c r="R33" s="78"/>
      <c r="S33" s="78"/>
      <c r="T33" s="78"/>
      <c r="U33" s="78"/>
      <c r="V33" s="79"/>
      <c r="W33" s="80"/>
      <c r="X33" s="80"/>
      <c r="Y33" s="80"/>
      <c r="Z33" s="79"/>
      <c r="AA33" s="78"/>
      <c r="AB33" s="78"/>
      <c r="AC33" s="78"/>
      <c r="AD33" s="120">
        <f>ROUND(AD27+AD29+AD30+AD31+AD32,0)</f>
        <v>-58941</v>
      </c>
      <c r="AE33" s="84"/>
      <c r="AF33" s="120">
        <f>ROUND(AF27+AF29+AF30+AF31+AF32,0)</f>
        <v>5071911</v>
      </c>
      <c r="AG33" s="73"/>
    </row>
    <row r="34" spans="1:34" x14ac:dyDescent="0.25">
      <c r="A34" s="68"/>
      <c r="B34" s="69"/>
      <c r="C34" s="74"/>
      <c r="D34" s="74" t="s">
        <v>24</v>
      </c>
      <c r="E34" s="75" t="s">
        <v>22</v>
      </c>
      <c r="F34" s="76">
        <v>18</v>
      </c>
      <c r="G34" s="77"/>
      <c r="H34" s="77"/>
      <c r="I34" s="77"/>
      <c r="J34" s="77"/>
      <c r="K34" s="77"/>
      <c r="L34" s="77"/>
      <c r="M34" s="77"/>
      <c r="N34" s="77"/>
      <c r="O34" s="104"/>
      <c r="P34" s="110"/>
      <c r="Q34" s="78"/>
      <c r="R34" s="78"/>
      <c r="S34" s="78"/>
      <c r="T34" s="78"/>
      <c r="U34" s="78"/>
      <c r="V34" s="79"/>
      <c r="W34" s="80"/>
      <c r="X34" s="80"/>
      <c r="Y34" s="80"/>
      <c r="Z34" s="79"/>
      <c r="AA34" s="78"/>
      <c r="AB34" s="78"/>
      <c r="AC34" s="78"/>
      <c r="AD34" s="81">
        <f>AD33*0.18</f>
        <v>-10609.38</v>
      </c>
      <c r="AE34" s="81"/>
      <c r="AF34" s="81">
        <f>AF33*0.18</f>
        <v>912943.98</v>
      </c>
      <c r="AG34" s="73"/>
    </row>
    <row r="35" spans="1:34" x14ac:dyDescent="0.25">
      <c r="A35" s="68"/>
      <c r="B35" s="69"/>
      <c r="C35" s="82"/>
      <c r="D35" s="82" t="s">
        <v>25</v>
      </c>
      <c r="E35" s="70"/>
      <c r="F35" s="83"/>
      <c r="G35" s="71"/>
      <c r="H35" s="71"/>
      <c r="I35" s="71"/>
      <c r="J35" s="71"/>
      <c r="K35" s="71"/>
      <c r="L35" s="71"/>
      <c r="M35" s="71"/>
      <c r="N35" s="71"/>
      <c r="O35" s="103"/>
      <c r="P35" s="109"/>
      <c r="Q35" s="72"/>
      <c r="R35" s="72"/>
      <c r="S35" s="72"/>
      <c r="T35" s="72"/>
      <c r="U35" s="72"/>
      <c r="V35" s="84" t="e">
        <f>#REF!+#REF!</f>
        <v>#REF!</v>
      </c>
      <c r="W35" s="84"/>
      <c r="X35" s="84" t="e">
        <f>#REF!+#REF!</f>
        <v>#REF!</v>
      </c>
      <c r="Y35" s="84"/>
      <c r="Z35" s="84" t="e">
        <f>#REF!+#REF!</f>
        <v>#REF!</v>
      </c>
      <c r="AA35" s="72"/>
      <c r="AB35" s="72"/>
      <c r="AC35" s="72"/>
      <c r="AD35" s="84">
        <f>SUM(AD33:AD34)</f>
        <v>-69550.38</v>
      </c>
      <c r="AE35" s="84"/>
      <c r="AF35" s="84">
        <f>SUM(AF33:AF34)</f>
        <v>5984854.9800000004</v>
      </c>
      <c r="AG35" s="73"/>
      <c r="AH35" s="4"/>
    </row>
    <row r="36" spans="1:34" x14ac:dyDescent="0.25">
      <c r="A36" s="85"/>
      <c r="B36" s="85"/>
      <c r="C36" s="85"/>
      <c r="D36" s="85"/>
      <c r="E36" s="85"/>
      <c r="F36" s="85"/>
      <c r="G36" s="85"/>
      <c r="H36" s="85"/>
      <c r="I36" s="86"/>
      <c r="J36" s="86"/>
      <c r="K36" s="86"/>
      <c r="L36" s="86"/>
      <c r="M36" s="86"/>
      <c r="N36" s="86"/>
      <c r="O36" s="87"/>
      <c r="P36" s="86"/>
      <c r="Q36" s="86"/>
      <c r="R36" s="86"/>
      <c r="S36" s="86"/>
      <c r="T36" s="88"/>
      <c r="U36" s="86"/>
      <c r="V36" s="86"/>
      <c r="W36" s="86"/>
      <c r="X36" s="86"/>
      <c r="Y36" s="86"/>
      <c r="Z36" s="86"/>
      <c r="AA36" s="86"/>
      <c r="AB36" s="88"/>
      <c r="AC36" s="88"/>
      <c r="AD36" s="88"/>
      <c r="AE36" s="88"/>
      <c r="AF36" s="88"/>
    </row>
    <row r="37" spans="1:34" x14ac:dyDescent="0.25">
      <c r="A37" s="17"/>
      <c r="B37" s="17"/>
      <c r="C37" s="17"/>
      <c r="D37" s="17"/>
      <c r="E37" s="17"/>
      <c r="F37" s="18" t="s">
        <v>26</v>
      </c>
      <c r="G37" s="129"/>
      <c r="H37" s="129"/>
      <c r="I37" s="129"/>
      <c r="J37" s="129"/>
      <c r="K37" s="129"/>
      <c r="L37" s="129"/>
      <c r="M37" s="86"/>
      <c r="N37" s="86"/>
      <c r="O37" s="87"/>
      <c r="P37" s="86"/>
      <c r="Q37" s="86"/>
      <c r="R37" s="88"/>
      <c r="S37" s="88"/>
    </row>
    <row r="38" spans="1:34" x14ac:dyDescent="0.25">
      <c r="A38" s="42">
        <v>1</v>
      </c>
      <c r="B38" s="89"/>
      <c r="C38" s="123" t="s">
        <v>27</v>
      </c>
      <c r="D38" s="124"/>
      <c r="E38" s="125"/>
      <c r="F38" s="20"/>
      <c r="G38" s="90"/>
      <c r="H38" s="90"/>
      <c r="L38" s="91"/>
      <c r="M38" s="86"/>
      <c r="N38" s="86"/>
      <c r="O38" s="87"/>
      <c r="P38" s="86"/>
      <c r="Q38" s="86"/>
      <c r="R38" s="88"/>
      <c r="S38" s="88"/>
    </row>
    <row r="39" spans="1:34" x14ac:dyDescent="0.25">
      <c r="A39" s="42">
        <v>2</v>
      </c>
      <c r="B39" s="89"/>
      <c r="C39" s="123" t="s">
        <v>28</v>
      </c>
      <c r="D39" s="124"/>
      <c r="E39" s="125"/>
      <c r="F39" s="20"/>
      <c r="G39" s="90"/>
      <c r="H39" s="90"/>
      <c r="L39" s="92"/>
      <c r="M39" s="86"/>
      <c r="N39" s="86"/>
      <c r="O39" s="87"/>
      <c r="P39" s="86"/>
      <c r="Q39" s="86"/>
      <c r="R39" s="88"/>
      <c r="S39" s="88"/>
    </row>
    <row r="40" spans="1:34" x14ac:dyDescent="0.25">
      <c r="A40" s="42">
        <v>3</v>
      </c>
      <c r="B40" s="89"/>
      <c r="C40" s="123" t="s">
        <v>63</v>
      </c>
      <c r="D40" s="124"/>
      <c r="E40" s="125"/>
      <c r="F40" s="20"/>
      <c r="G40" s="93"/>
      <c r="H40" s="93"/>
      <c r="L40" s="86"/>
      <c r="M40" s="86"/>
      <c r="N40" s="86"/>
      <c r="O40" s="87"/>
      <c r="P40" s="86"/>
      <c r="Q40" s="86"/>
      <c r="R40" s="88"/>
      <c r="S40" s="88"/>
    </row>
    <row r="41" spans="1:34" x14ac:dyDescent="0.25">
      <c r="A41" s="42">
        <v>4</v>
      </c>
      <c r="B41" s="89"/>
      <c r="C41" s="123" t="s">
        <v>61</v>
      </c>
      <c r="D41" s="124"/>
      <c r="E41" s="125"/>
      <c r="F41" s="20"/>
      <c r="G41" s="93"/>
      <c r="H41" s="93"/>
      <c r="L41" s="86"/>
      <c r="M41" s="86"/>
      <c r="N41" s="86"/>
      <c r="O41" s="87"/>
      <c r="P41" s="86"/>
      <c r="Q41" s="86"/>
      <c r="R41" s="88"/>
      <c r="S41" s="88"/>
    </row>
    <row r="42" spans="1:34" x14ac:dyDescent="0.25">
      <c r="A42" s="42">
        <v>5</v>
      </c>
      <c r="B42" s="89"/>
      <c r="C42" s="123" t="s">
        <v>35</v>
      </c>
      <c r="D42" s="124"/>
      <c r="E42" s="125"/>
      <c r="F42" s="21">
        <v>0.85</v>
      </c>
      <c r="G42" s="88"/>
      <c r="H42" s="88"/>
      <c r="L42" s="86"/>
      <c r="M42" s="86"/>
      <c r="N42" s="86"/>
      <c r="O42" s="87"/>
      <c r="P42" s="86"/>
      <c r="Q42" s="86"/>
      <c r="R42" s="88"/>
      <c r="S42" s="88"/>
    </row>
    <row r="43" spans="1:34" x14ac:dyDescent="0.25">
      <c r="A43" s="42">
        <v>6</v>
      </c>
      <c r="B43" s="89"/>
      <c r="C43" s="123" t="s">
        <v>36</v>
      </c>
      <c r="D43" s="124"/>
      <c r="E43" s="125"/>
      <c r="F43" s="21">
        <v>0.8</v>
      </c>
      <c r="G43" s="88"/>
      <c r="H43" s="88"/>
      <c r="L43" s="86"/>
      <c r="M43" s="86"/>
      <c r="N43" s="86"/>
      <c r="O43" s="87"/>
      <c r="P43" s="86"/>
      <c r="Q43" s="86"/>
      <c r="R43" s="88"/>
      <c r="S43" s="88"/>
    </row>
    <row r="44" spans="1:34" ht="22.5" customHeight="1" x14ac:dyDescent="0.25">
      <c r="A44" s="42">
        <v>7</v>
      </c>
      <c r="B44" s="89"/>
      <c r="C44" s="126" t="s">
        <v>81</v>
      </c>
      <c r="D44" s="126"/>
      <c r="E44" s="19" t="s">
        <v>57</v>
      </c>
      <c r="F44" s="23">
        <f>(4.62*ОЗП+17.62*ЭММ+(4.62*ОЗП+1.26*ОЗП)*100%*0.85+(4.62*ОЗП+1.26*ОЗП)*50%*0.8)*0.85</f>
        <v>0</v>
      </c>
      <c r="G44" s="88"/>
      <c r="H44" s="88"/>
      <c r="L44" s="86"/>
      <c r="M44" s="86"/>
      <c r="N44" s="86"/>
      <c r="O44" s="87"/>
      <c r="P44" s="86"/>
      <c r="Q44" s="86"/>
      <c r="R44" s="88"/>
      <c r="S44" s="88"/>
    </row>
    <row r="45" spans="1:34" ht="36" customHeight="1" x14ac:dyDescent="0.25">
      <c r="A45" s="42">
        <v>9</v>
      </c>
      <c r="B45" s="94"/>
      <c r="C45" s="127" t="s">
        <v>83</v>
      </c>
      <c r="D45" s="128"/>
      <c r="E45" s="19" t="s">
        <v>57</v>
      </c>
      <c r="F45" s="24">
        <f>2.918*323.01/(15*0.605)*ТР*0.85</f>
        <v>0</v>
      </c>
      <c r="G45" s="88"/>
      <c r="H45" s="121"/>
      <c r="I45" s="2" t="s">
        <v>85</v>
      </c>
      <c r="L45" s="86"/>
      <c r="M45" s="86"/>
      <c r="N45" s="86"/>
      <c r="O45" s="87"/>
      <c r="P45" s="86"/>
      <c r="Q45" s="86"/>
      <c r="R45" s="88"/>
      <c r="S45" s="88"/>
    </row>
    <row r="46" spans="1:34" ht="21" customHeight="1" x14ac:dyDescent="0.25">
      <c r="A46" s="42">
        <v>11</v>
      </c>
      <c r="B46" s="95"/>
      <c r="C46" s="126" t="s">
        <v>84</v>
      </c>
      <c r="D46" s="126"/>
      <c r="E46" s="19" t="s">
        <v>57</v>
      </c>
      <c r="F46" s="23">
        <f>(1.17*ОЗП+10.51*ЭММ+(1.17*ОЗП+0.86*ОЗП)*100%*0.85+(1.17*ОЗП+0.86*ОЗП)*50%*0.8)*0.85</f>
        <v>0</v>
      </c>
      <c r="G46" s="88"/>
      <c r="H46" s="88"/>
      <c r="L46" s="86"/>
      <c r="M46" s="86"/>
      <c r="N46" s="86"/>
      <c r="O46" s="87"/>
      <c r="P46" s="86"/>
      <c r="Q46" s="86"/>
      <c r="R46" s="88"/>
      <c r="S46" s="88"/>
    </row>
    <row r="47" spans="1:34" ht="40.5" customHeight="1" x14ac:dyDescent="0.25">
      <c r="A47" s="42">
        <v>13</v>
      </c>
      <c r="B47" s="95"/>
      <c r="C47" s="127" t="s">
        <v>82</v>
      </c>
      <c r="D47" s="128"/>
      <c r="E47" s="19" t="s">
        <v>57</v>
      </c>
      <c r="F47" s="24">
        <f>2.918*323.01/(15)*ТР*0.85</f>
        <v>0</v>
      </c>
      <c r="G47" s="88"/>
      <c r="H47" s="88"/>
      <c r="L47" s="86"/>
      <c r="M47" s="86"/>
      <c r="N47" s="86"/>
      <c r="O47" s="87"/>
      <c r="P47" s="86"/>
      <c r="Q47" s="86"/>
      <c r="R47" s="88"/>
      <c r="S47" s="88"/>
    </row>
    <row r="48" spans="1:34" ht="16.5" customHeight="1" x14ac:dyDescent="0.25">
      <c r="A48" s="122" t="s">
        <v>29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</row>
    <row r="49" spans="1:34" x14ac:dyDescent="0.25">
      <c r="A49" s="3" t="s">
        <v>30</v>
      </c>
      <c r="B49" s="14"/>
      <c r="C49" s="3"/>
    </row>
    <row r="50" spans="1:34" x14ac:dyDescent="0.25">
      <c r="A50" s="3"/>
      <c r="B50" s="14"/>
      <c r="C50" s="3"/>
    </row>
    <row r="51" spans="1:34" s="147" customFormat="1" ht="31.5" customHeight="1" x14ac:dyDescent="0.25">
      <c r="A51" s="145" t="s">
        <v>88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</row>
    <row r="52" spans="1:34" s="147" customFormat="1" ht="42.75" customHeight="1" x14ac:dyDescent="0.25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</row>
    <row r="53" spans="1:34" s="147" customFormat="1" ht="15" x14ac:dyDescent="0.25">
      <c r="A53" s="148" t="s">
        <v>89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9"/>
      <c r="O53" s="149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</row>
    <row r="54" spans="1:34" s="147" customFormat="1" ht="15" x14ac:dyDescent="0.25">
      <c r="A54" s="149"/>
      <c r="B54" s="150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</row>
    <row r="55" spans="1:34" s="147" customFormat="1" ht="39.75" customHeight="1" x14ac:dyDescent="0.25">
      <c r="A55" s="151" t="s">
        <v>90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</row>
    <row r="56" spans="1:34" s="147" customFormat="1" ht="105" customHeight="1" x14ac:dyDescent="0.25">
      <c r="A56" s="151" t="s">
        <v>91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</row>
    <row r="57" spans="1:34" s="147" customFormat="1" ht="42" customHeight="1" x14ac:dyDescent="0.25">
      <c r="A57" s="151" t="s">
        <v>92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</row>
    <row r="58" spans="1:34" s="147" customFormat="1" ht="43.5" customHeight="1" x14ac:dyDescent="0.25">
      <c r="A58" s="151" t="s">
        <v>93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</row>
    <row r="59" spans="1:34" s="155" customFormat="1" ht="18.75" customHeight="1" x14ac:dyDescent="0.25">
      <c r="A59" s="151" t="s">
        <v>94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3"/>
      <c r="Q59" s="154"/>
    </row>
    <row r="60" spans="1:34" s="155" customFormat="1" ht="40.5" customHeight="1" x14ac:dyDescent="0.25">
      <c r="A60" s="151" t="s">
        <v>95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3"/>
      <c r="Q60" s="154"/>
    </row>
    <row r="61" spans="1:34" s="155" customFormat="1" ht="40.5" customHeight="1" x14ac:dyDescent="0.25">
      <c r="A61" s="151" t="s">
        <v>96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3"/>
      <c r="Q61" s="154"/>
    </row>
    <row r="62" spans="1:34" s="155" customFormat="1" ht="30" customHeight="1" x14ac:dyDescent="0.25">
      <c r="A62" s="151" t="s">
        <v>97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3"/>
      <c r="Q62" s="154"/>
    </row>
    <row r="63" spans="1:34" s="155" customFormat="1" ht="40.5" customHeight="1" x14ac:dyDescent="0.25">
      <c r="A63" s="151" t="s">
        <v>98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3"/>
      <c r="Q63" s="154"/>
    </row>
    <row r="64" spans="1:34" s="155" customFormat="1" ht="40.5" customHeight="1" x14ac:dyDescent="0.25">
      <c r="A64" s="151" t="s">
        <v>99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3"/>
      <c r="Q64" s="154"/>
    </row>
    <row r="65" spans="1:18" s="155" customFormat="1" ht="40.5" customHeight="1" x14ac:dyDescent="0.25">
      <c r="A65" s="151" t="s">
        <v>100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4"/>
      <c r="Q65" s="153"/>
      <c r="R65" s="154"/>
    </row>
    <row r="66" spans="1:18" s="147" customFormat="1" ht="40.5" customHeight="1" x14ac:dyDescent="0.25">
      <c r="A66" s="151" t="s">
        <v>101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 spans="1:18" x14ac:dyDescent="0.25">
      <c r="B67" s="2"/>
      <c r="O67" s="2"/>
    </row>
    <row r="68" spans="1:18" x14ac:dyDescent="0.25">
      <c r="B68" s="2"/>
      <c r="O68" s="2"/>
    </row>
    <row r="69" spans="1:18" ht="23.25" customHeight="1" x14ac:dyDescent="0.25">
      <c r="A69" s="3"/>
      <c r="B69" s="3"/>
      <c r="O69" s="2"/>
    </row>
    <row r="70" spans="1:18" ht="31.5" customHeight="1" x14ac:dyDescent="0.3">
      <c r="A70" s="156" t="s">
        <v>102</v>
      </c>
      <c r="B70" s="3"/>
      <c r="O70" s="2"/>
    </row>
    <row r="71" spans="1:18" ht="42.75" customHeight="1" x14ac:dyDescent="0.3">
      <c r="A71" s="156"/>
      <c r="B71" s="2"/>
      <c r="C71" s="2" t="s">
        <v>103</v>
      </c>
      <c r="O71" s="2"/>
    </row>
    <row r="72" spans="1:18" x14ac:dyDescent="0.25">
      <c r="A72" s="3"/>
      <c r="B72" s="14"/>
      <c r="C72" s="3"/>
    </row>
    <row r="73" spans="1:18" x14ac:dyDescent="0.25">
      <c r="A73" s="3"/>
      <c r="B73" s="14"/>
      <c r="C73" s="3"/>
    </row>
    <row r="74" spans="1:18" ht="57" customHeight="1" x14ac:dyDescent="0.25">
      <c r="C74" s="3"/>
    </row>
    <row r="75" spans="1:18" ht="57" customHeight="1" x14ac:dyDescent="0.25">
      <c r="C75" s="3"/>
    </row>
    <row r="76" spans="1:18" ht="57" customHeight="1" x14ac:dyDescent="0.25"/>
    <row r="77" spans="1:18" ht="32.25" customHeight="1" x14ac:dyDescent="0.25"/>
  </sheetData>
  <autoFilter ref="A7:AI35"/>
  <mergeCells count="62">
    <mergeCell ref="A63:O63"/>
    <mergeCell ref="A64:O64"/>
    <mergeCell ref="A65:O65"/>
    <mergeCell ref="A66:O66"/>
    <mergeCell ref="A58:O58"/>
    <mergeCell ref="A59:O59"/>
    <mergeCell ref="A60:O60"/>
    <mergeCell ref="A61:O61"/>
    <mergeCell ref="A62:O62"/>
    <mergeCell ref="A51:O52"/>
    <mergeCell ref="A53:M53"/>
    <mergeCell ref="A55:O55"/>
    <mergeCell ref="A56:O56"/>
    <mergeCell ref="A57:O57"/>
    <mergeCell ref="D1:U1"/>
    <mergeCell ref="A3:A6"/>
    <mergeCell ref="B3:B6"/>
    <mergeCell ref="C3:C6"/>
    <mergeCell ref="D3:D6"/>
    <mergeCell ref="E3:E6"/>
    <mergeCell ref="F3:F6"/>
    <mergeCell ref="G3:O3"/>
    <mergeCell ref="P3:AG3"/>
    <mergeCell ref="AB4:AB6"/>
    <mergeCell ref="G4:G6"/>
    <mergeCell ref="H4:O4"/>
    <mergeCell ref="P4:P6"/>
    <mergeCell ref="Q4:T4"/>
    <mergeCell ref="U4:U6"/>
    <mergeCell ref="V4:V6"/>
    <mergeCell ref="M5:M6"/>
    <mergeCell ref="N5:N6"/>
    <mergeCell ref="O5:O6"/>
    <mergeCell ref="Q5:R5"/>
    <mergeCell ref="S5:T5"/>
    <mergeCell ref="W4:W6"/>
    <mergeCell ref="X4:X6"/>
    <mergeCell ref="Y4:Y6"/>
    <mergeCell ref="Z4:Z6"/>
    <mergeCell ref="AA4:AA6"/>
    <mergeCell ref="AC4:AC6"/>
    <mergeCell ref="AD4:AD6"/>
    <mergeCell ref="AE4:AE6"/>
    <mergeCell ref="AF4:AF6"/>
    <mergeCell ref="AG4:AG6"/>
    <mergeCell ref="H5:H6"/>
    <mergeCell ref="I5:I6"/>
    <mergeCell ref="J5:J6"/>
    <mergeCell ref="K5:K6"/>
    <mergeCell ref="L5:L6"/>
    <mergeCell ref="C41:E41"/>
    <mergeCell ref="G37:L37"/>
    <mergeCell ref="C38:E38"/>
    <mergeCell ref="C39:E39"/>
    <mergeCell ref="C40:E40"/>
    <mergeCell ref="A48:S48"/>
    <mergeCell ref="C42:E42"/>
    <mergeCell ref="C43:E43"/>
    <mergeCell ref="C44:D44"/>
    <mergeCell ref="C45:D45"/>
    <mergeCell ref="C46:D46"/>
    <mergeCell ref="C47:D47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6.2К</vt:lpstr>
      <vt:lpstr>'Форма 6.2К'!МАТ</vt:lpstr>
      <vt:lpstr>'Форма 6.2К'!МАТ1</vt:lpstr>
      <vt:lpstr>'Форма 6.2К'!ОЗП</vt:lpstr>
      <vt:lpstr>'Форма 6.2К'!ТР</vt:lpstr>
      <vt:lpstr>'Форма 6.2К'!ЭММ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2015-12-21T04:04:43Z</cp:lastPrinted>
  <dcterms:created xsi:type="dcterms:W3CDTF">2015-08-07T07:12:22Z</dcterms:created>
  <dcterms:modified xsi:type="dcterms:W3CDTF">2015-12-24T03:02:42Z</dcterms:modified>
</cp:coreProperties>
</file>